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E5" i="1" l="1"/>
  <c r="F24" i="1" l="1"/>
  <c r="E24" i="1"/>
  <c r="G24" i="1" s="1"/>
  <c r="G22" i="1"/>
  <c r="F19" i="1"/>
  <c r="D19" i="1"/>
  <c r="F17" i="1"/>
  <c r="E17" i="1"/>
  <c r="G17" i="1" s="1"/>
  <c r="F16" i="1"/>
  <c r="E16" i="1"/>
  <c r="E12" i="1" s="1"/>
  <c r="D16" i="1"/>
  <c r="F15" i="1"/>
  <c r="F12" i="1" s="1"/>
  <c r="F5" i="1" s="1"/>
  <c r="E15" i="1"/>
  <c r="D12" i="1"/>
  <c r="D5" i="1" s="1"/>
  <c r="F10" i="1"/>
  <c r="D10" i="1"/>
  <c r="F9" i="1"/>
  <c r="E9" i="1"/>
  <c r="D9" i="1"/>
  <c r="E8" i="1"/>
  <c r="D8" i="1"/>
  <c r="F8" i="1" l="1"/>
  <c r="G10" i="1"/>
  <c r="G9" i="1"/>
  <c r="E10" i="1"/>
  <c r="G15" i="1"/>
  <c r="G8" i="1" s="1"/>
  <c r="E19" i="1"/>
  <c r="G16" i="1"/>
  <c r="G19" i="1" l="1"/>
  <c r="G12" i="1"/>
  <c r="G5" i="1" s="1"/>
</calcChain>
</file>

<file path=xl/sharedStrings.xml><?xml version="1.0" encoding="utf-8"?>
<sst xmlns="http://schemas.openxmlformats.org/spreadsheetml/2006/main" count="38" uniqueCount="24">
  <si>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</si>
  <si>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Статус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</si>
  <si>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</si>
  <si>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</si>
  <si>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>Оценка расходов 
(тыс. руб.), годы</t>
  </si>
  <si>
    <t>2014 год</t>
  </si>
  <si>
    <t>2015 год</t>
  </si>
  <si>
    <t>2016 год</t>
  </si>
  <si>
    <t>Итого на период</t>
  </si>
  <si>
    <t>Муниципальная  программа</t>
  </si>
  <si>
    <t>«Развитие образования города Бородино 
на 2014-2016 годы»</t>
  </si>
  <si>
    <t>Всего</t>
  </si>
  <si>
    <t>в том числе:</t>
  </si>
  <si>
    <t xml:space="preserve">федеральный бюджет </t>
  </si>
  <si>
    <t>краевой бюджет</t>
  </si>
  <si>
    <t>за счет доходов от оказания платных услуг</t>
  </si>
  <si>
    <t>бюджеты муниципальных образований</t>
  </si>
  <si>
    <t>юридические лица</t>
  </si>
  <si>
    <t xml:space="preserve">Подпрограмма 1 </t>
  </si>
  <si>
    <t>«Развитие дошкольного, общего и дополнительного образования детей»</t>
  </si>
  <si>
    <t>Подпрограмма 2</t>
  </si>
  <si>
    <t>«Обеспечение реализации Муниципальной программы и прочие мероприятия»</t>
  </si>
  <si>
    <t xml:space="preserve"> </t>
  </si>
  <si>
    <t xml:space="preserve">Приложение №2
к Постановлению администрации 
г.Бородино  от 23.09.2014 № 838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</si>
</sst>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2" borderId="0" xfId="0" applyFont="1" applyFill="1"/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4" fontId="4" fillId="3" borderId="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/>
    <xf numFmtId="4" fontId="2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2"/>
    </xf>
    <xf numFmtId="4" fontId="2" fillId="3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/>
    <xf numFmtId="4" fontId="1" fillId="2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7;&#1077;&#1082;&#1088;&#1077;&#1090;&#1072;&#1088;&#1100;/&#1056;&#1072;&#1073;&#1086;&#1095;&#1080;&#1081;%20&#1089;&#1090;&#1086;&#1083;/&#1055;&#1088;&#1086;&#1075;&#1088;&#1072;&#1084;&#1084;&#1072;%20_2014-2016%20%20&#1080;&#1079;&#1084;%20&#1082;&#1088;&#1072;&#1077;&#1074;&#1086;&#1081;%20&#1073;&#1102;&#1076;&#1078;&#1077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"/>
      <sheetName val="Долгосрочные показатели "/>
      <sheetName val="КАИП "/>
      <sheetName val="Приложение 1"/>
      <sheetName val="НИД"/>
      <sheetName val="Ресурсное обеспечение"/>
      <sheetName val="Гос.задания"/>
      <sheetName val="Показатели подпрограммы 1"/>
      <sheetName val="Переч Меропр подпрограммы 1"/>
      <sheetName val="Показатели подпрограммы 2"/>
      <sheetName val="Мероприятия подпрограммы 2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2">
          <cell r="K12">
            <v>200000</v>
          </cell>
          <cell r="L12">
            <v>0</v>
          </cell>
        </row>
        <row r="13">
          <cell r="K13">
            <v>0</v>
          </cell>
          <cell r="L13">
            <v>0</v>
          </cell>
        </row>
        <row r="14">
          <cell r="K14">
            <v>34748209.039999999</v>
          </cell>
          <cell r="L14">
            <v>34748209.039999999</v>
          </cell>
        </row>
        <row r="16">
          <cell r="K16">
            <v>0</v>
          </cell>
          <cell r="L16">
            <v>0</v>
          </cell>
        </row>
        <row r="17">
          <cell r="K17">
            <v>0</v>
          </cell>
          <cell r="L17">
            <v>0</v>
          </cell>
        </row>
        <row r="18">
          <cell r="K18">
            <v>0</v>
          </cell>
          <cell r="L18">
            <v>0</v>
          </cell>
        </row>
        <row r="19">
          <cell r="K19">
            <v>5908000</v>
          </cell>
          <cell r="L19">
            <v>6232900</v>
          </cell>
        </row>
        <row r="20">
          <cell r="J20">
            <v>7147697.1299999999</v>
          </cell>
          <cell r="K20">
            <v>7642300</v>
          </cell>
          <cell r="L20">
            <v>8062600</v>
          </cell>
        </row>
        <row r="21">
          <cell r="K21">
            <v>2411214.41</v>
          </cell>
          <cell r="L21">
            <v>1940314.41</v>
          </cell>
        </row>
        <row r="22">
          <cell r="K22">
            <v>33692474.289999999</v>
          </cell>
          <cell r="L22">
            <v>33692474.289999999</v>
          </cell>
        </row>
        <row r="26">
          <cell r="K26">
            <v>1520000</v>
          </cell>
          <cell r="L26">
            <v>1990900</v>
          </cell>
        </row>
        <row r="28">
          <cell r="K28">
            <v>3616235.29</v>
          </cell>
          <cell r="L28">
            <v>3616235.29</v>
          </cell>
        </row>
        <row r="31">
          <cell r="K31">
            <v>36171</v>
          </cell>
          <cell r="L31">
            <v>0</v>
          </cell>
        </row>
        <row r="34">
          <cell r="K34">
            <v>0</v>
          </cell>
          <cell r="L34">
            <v>0</v>
          </cell>
        </row>
        <row r="35">
          <cell r="K35">
            <v>0</v>
          </cell>
          <cell r="L35">
            <v>0</v>
          </cell>
        </row>
        <row r="36">
          <cell r="K36">
            <v>0</v>
          </cell>
          <cell r="L36">
            <v>0</v>
          </cell>
        </row>
        <row r="37">
          <cell r="K37">
            <v>200000</v>
          </cell>
          <cell r="L37">
            <v>0</v>
          </cell>
        </row>
        <row r="38">
          <cell r="K38">
            <v>217500</v>
          </cell>
          <cell r="L38">
            <v>0</v>
          </cell>
        </row>
        <row r="39">
          <cell r="K39">
            <v>10000</v>
          </cell>
          <cell r="L39">
            <v>0</v>
          </cell>
        </row>
        <row r="40">
          <cell r="K40">
            <v>40000</v>
          </cell>
          <cell r="L40">
            <v>0</v>
          </cell>
        </row>
        <row r="41">
          <cell r="K41">
            <v>61954</v>
          </cell>
          <cell r="L41">
            <v>0</v>
          </cell>
        </row>
        <row r="42">
          <cell r="K42">
            <v>401875</v>
          </cell>
          <cell r="L42">
            <v>0</v>
          </cell>
        </row>
        <row r="43">
          <cell r="K43">
            <v>1876100</v>
          </cell>
          <cell r="L43">
            <v>1876100</v>
          </cell>
        </row>
        <row r="44">
          <cell r="K44">
            <v>1361100</v>
          </cell>
          <cell r="L44">
            <v>1361100</v>
          </cell>
        </row>
        <row r="45">
          <cell r="K45">
            <v>73825200</v>
          </cell>
          <cell r="L45">
            <v>73825200</v>
          </cell>
        </row>
        <row r="46">
          <cell r="K46">
            <v>45223400</v>
          </cell>
          <cell r="L46">
            <v>45223400</v>
          </cell>
        </row>
        <row r="47">
          <cell r="K47">
            <v>3431800</v>
          </cell>
          <cell r="L47">
            <v>3431800</v>
          </cell>
        </row>
        <row r="48">
          <cell r="K48">
            <v>2415200</v>
          </cell>
          <cell r="L48">
            <v>2415200</v>
          </cell>
        </row>
        <row r="49">
          <cell r="K49">
            <v>491400</v>
          </cell>
          <cell r="L49">
            <v>491400</v>
          </cell>
        </row>
        <row r="50">
          <cell r="L50">
            <v>8404021.9700000007</v>
          </cell>
        </row>
        <row r="53">
          <cell r="K53">
            <v>3047752.83</v>
          </cell>
          <cell r="L53">
            <v>3047752.83</v>
          </cell>
        </row>
        <row r="55">
          <cell r="K55">
            <v>4054069.14</v>
          </cell>
          <cell r="L55">
            <v>4054069.14</v>
          </cell>
        </row>
        <row r="56">
          <cell r="K56">
            <v>0</v>
          </cell>
          <cell r="L56">
            <v>0</v>
          </cell>
        </row>
        <row r="57">
          <cell r="K57">
            <v>0</v>
          </cell>
          <cell r="L5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view="pageBreakPreview" zoomScale="60" zoomScaleNormal="100" workbookViewId="0">
      <selection activeCell="I7" sqref="I7"/>
    </sheetView>
  </sheetViews>
  <sheetFormatPr defaultRowHeight="15" x14ac:dyDescent="0.2"/>
  <cols>
    <col min="1" max="1" width="18.42578125" style="1" customWidth="1"/>
    <col min="2" max="2" width="29.5703125" style="1" customWidth="1"/>
    <col min="3" max="3" width="48.28515625" style="1" customWidth="1"/>
    <col min="4" max="4" width="17.5703125" style="3" customWidth="1"/>
    <col min="5" max="5" width="17.85546875" style="3" customWidth="1"/>
    <col min="6" max="6" width="18.140625" style="3" customWidth="1"/>
    <col min="7" max="7" width="17.42578125" style="3" customWidth="1"/>
    <col min="8" max="256" width="9.140625" style="1"/>
    <col min="257" max="257" width="18.42578125" style="1" customWidth="1"/>
    <col min="258" max="258" width="29.5703125" style="1" customWidth="1"/>
    <col min="259" max="259" width="48.28515625" style="1" customWidth="1"/>
    <col min="260" max="260" width="17.5703125" style="1" customWidth="1"/>
    <col min="261" max="263" width="16" style="1" customWidth="1"/>
    <col min="264" max="512" width="9.140625" style="1"/>
    <col min="513" max="513" width="18.42578125" style="1" customWidth="1"/>
    <col min="514" max="514" width="29.5703125" style="1" customWidth="1"/>
    <col min="515" max="515" width="48.28515625" style="1" customWidth="1"/>
    <col min="516" max="516" width="17.5703125" style="1" customWidth="1"/>
    <col min="517" max="519" width="16" style="1" customWidth="1"/>
    <col min="520" max="768" width="9.140625" style="1"/>
    <col min="769" max="769" width="18.42578125" style="1" customWidth="1"/>
    <col min="770" max="770" width="29.5703125" style="1" customWidth="1"/>
    <col min="771" max="771" width="48.28515625" style="1" customWidth="1"/>
    <col min="772" max="772" width="17.5703125" style="1" customWidth="1"/>
    <col min="773" max="775" width="16" style="1" customWidth="1"/>
    <col min="776" max="1024" width="9.140625" style="1"/>
    <col min="1025" max="1025" width="18.42578125" style="1" customWidth="1"/>
    <col min="1026" max="1026" width="29.5703125" style="1" customWidth="1"/>
    <col min="1027" max="1027" width="48.28515625" style="1" customWidth="1"/>
    <col min="1028" max="1028" width="17.5703125" style="1" customWidth="1"/>
    <col min="1029" max="1031" width="16" style="1" customWidth="1"/>
    <col min="1032" max="1280" width="9.140625" style="1"/>
    <col min="1281" max="1281" width="18.42578125" style="1" customWidth="1"/>
    <col min="1282" max="1282" width="29.5703125" style="1" customWidth="1"/>
    <col min="1283" max="1283" width="48.28515625" style="1" customWidth="1"/>
    <col min="1284" max="1284" width="17.5703125" style="1" customWidth="1"/>
    <col min="1285" max="1287" width="16" style="1" customWidth="1"/>
    <col min="1288" max="1536" width="9.140625" style="1"/>
    <col min="1537" max="1537" width="18.42578125" style="1" customWidth="1"/>
    <col min="1538" max="1538" width="29.5703125" style="1" customWidth="1"/>
    <col min="1539" max="1539" width="48.28515625" style="1" customWidth="1"/>
    <col min="1540" max="1540" width="17.5703125" style="1" customWidth="1"/>
    <col min="1541" max="1543" width="16" style="1" customWidth="1"/>
    <col min="1544" max="1792" width="9.140625" style="1"/>
    <col min="1793" max="1793" width="18.42578125" style="1" customWidth="1"/>
    <col min="1794" max="1794" width="29.5703125" style="1" customWidth="1"/>
    <col min="1795" max="1795" width="48.28515625" style="1" customWidth="1"/>
    <col min="1796" max="1796" width="17.5703125" style="1" customWidth="1"/>
    <col min="1797" max="1799" width="16" style="1" customWidth="1"/>
    <col min="1800" max="2048" width="9.140625" style="1"/>
    <col min="2049" max="2049" width="18.42578125" style="1" customWidth="1"/>
    <col min="2050" max="2050" width="29.5703125" style="1" customWidth="1"/>
    <col min="2051" max="2051" width="48.28515625" style="1" customWidth="1"/>
    <col min="2052" max="2052" width="17.5703125" style="1" customWidth="1"/>
    <col min="2053" max="2055" width="16" style="1" customWidth="1"/>
    <col min="2056" max="2304" width="9.140625" style="1"/>
    <col min="2305" max="2305" width="18.42578125" style="1" customWidth="1"/>
    <col min="2306" max="2306" width="29.5703125" style="1" customWidth="1"/>
    <col min="2307" max="2307" width="48.28515625" style="1" customWidth="1"/>
    <col min="2308" max="2308" width="17.5703125" style="1" customWidth="1"/>
    <col min="2309" max="2311" width="16" style="1" customWidth="1"/>
    <col min="2312" max="2560" width="9.140625" style="1"/>
    <col min="2561" max="2561" width="18.42578125" style="1" customWidth="1"/>
    <col min="2562" max="2562" width="29.5703125" style="1" customWidth="1"/>
    <col min="2563" max="2563" width="48.28515625" style="1" customWidth="1"/>
    <col min="2564" max="2564" width="17.5703125" style="1" customWidth="1"/>
    <col min="2565" max="2567" width="16" style="1" customWidth="1"/>
    <col min="2568" max="2816" width="9.140625" style="1"/>
    <col min="2817" max="2817" width="18.42578125" style="1" customWidth="1"/>
    <col min="2818" max="2818" width="29.5703125" style="1" customWidth="1"/>
    <col min="2819" max="2819" width="48.28515625" style="1" customWidth="1"/>
    <col min="2820" max="2820" width="17.5703125" style="1" customWidth="1"/>
    <col min="2821" max="2823" width="16" style="1" customWidth="1"/>
    <col min="2824" max="3072" width="9.140625" style="1"/>
    <col min="3073" max="3073" width="18.42578125" style="1" customWidth="1"/>
    <col min="3074" max="3074" width="29.5703125" style="1" customWidth="1"/>
    <col min="3075" max="3075" width="48.28515625" style="1" customWidth="1"/>
    <col min="3076" max="3076" width="17.5703125" style="1" customWidth="1"/>
    <col min="3077" max="3079" width="16" style="1" customWidth="1"/>
    <col min="3080" max="3328" width="9.140625" style="1"/>
    <col min="3329" max="3329" width="18.42578125" style="1" customWidth="1"/>
    <col min="3330" max="3330" width="29.5703125" style="1" customWidth="1"/>
    <col min="3331" max="3331" width="48.28515625" style="1" customWidth="1"/>
    <col min="3332" max="3332" width="17.5703125" style="1" customWidth="1"/>
    <col min="3333" max="3335" width="16" style="1" customWidth="1"/>
    <col min="3336" max="3584" width="9.140625" style="1"/>
    <col min="3585" max="3585" width="18.42578125" style="1" customWidth="1"/>
    <col min="3586" max="3586" width="29.5703125" style="1" customWidth="1"/>
    <col min="3587" max="3587" width="48.28515625" style="1" customWidth="1"/>
    <col min="3588" max="3588" width="17.5703125" style="1" customWidth="1"/>
    <col min="3589" max="3591" width="16" style="1" customWidth="1"/>
    <col min="3592" max="3840" width="9.140625" style="1"/>
    <col min="3841" max="3841" width="18.42578125" style="1" customWidth="1"/>
    <col min="3842" max="3842" width="29.5703125" style="1" customWidth="1"/>
    <col min="3843" max="3843" width="48.28515625" style="1" customWidth="1"/>
    <col min="3844" max="3844" width="17.5703125" style="1" customWidth="1"/>
    <col min="3845" max="3847" width="16" style="1" customWidth="1"/>
    <col min="3848" max="4096" width="9.140625" style="1"/>
    <col min="4097" max="4097" width="18.42578125" style="1" customWidth="1"/>
    <col min="4098" max="4098" width="29.5703125" style="1" customWidth="1"/>
    <col min="4099" max="4099" width="48.28515625" style="1" customWidth="1"/>
    <col min="4100" max="4100" width="17.5703125" style="1" customWidth="1"/>
    <col min="4101" max="4103" width="16" style="1" customWidth="1"/>
    <col min="4104" max="4352" width="9.140625" style="1"/>
    <col min="4353" max="4353" width="18.42578125" style="1" customWidth="1"/>
    <col min="4354" max="4354" width="29.5703125" style="1" customWidth="1"/>
    <col min="4355" max="4355" width="48.28515625" style="1" customWidth="1"/>
    <col min="4356" max="4356" width="17.5703125" style="1" customWidth="1"/>
    <col min="4357" max="4359" width="16" style="1" customWidth="1"/>
    <col min="4360" max="4608" width="9.140625" style="1"/>
    <col min="4609" max="4609" width="18.42578125" style="1" customWidth="1"/>
    <col min="4610" max="4610" width="29.5703125" style="1" customWidth="1"/>
    <col min="4611" max="4611" width="48.28515625" style="1" customWidth="1"/>
    <col min="4612" max="4612" width="17.5703125" style="1" customWidth="1"/>
    <col min="4613" max="4615" width="16" style="1" customWidth="1"/>
    <col min="4616" max="4864" width="9.140625" style="1"/>
    <col min="4865" max="4865" width="18.42578125" style="1" customWidth="1"/>
    <col min="4866" max="4866" width="29.5703125" style="1" customWidth="1"/>
    <col min="4867" max="4867" width="48.28515625" style="1" customWidth="1"/>
    <col min="4868" max="4868" width="17.5703125" style="1" customWidth="1"/>
    <col min="4869" max="4871" width="16" style="1" customWidth="1"/>
    <col min="4872" max="5120" width="9.140625" style="1"/>
    <col min="5121" max="5121" width="18.42578125" style="1" customWidth="1"/>
    <col min="5122" max="5122" width="29.5703125" style="1" customWidth="1"/>
    <col min="5123" max="5123" width="48.28515625" style="1" customWidth="1"/>
    <col min="5124" max="5124" width="17.5703125" style="1" customWidth="1"/>
    <col min="5125" max="5127" width="16" style="1" customWidth="1"/>
    <col min="5128" max="5376" width="9.140625" style="1"/>
    <col min="5377" max="5377" width="18.42578125" style="1" customWidth="1"/>
    <col min="5378" max="5378" width="29.5703125" style="1" customWidth="1"/>
    <col min="5379" max="5379" width="48.28515625" style="1" customWidth="1"/>
    <col min="5380" max="5380" width="17.5703125" style="1" customWidth="1"/>
    <col min="5381" max="5383" width="16" style="1" customWidth="1"/>
    <col min="5384" max="5632" width="9.140625" style="1"/>
    <col min="5633" max="5633" width="18.42578125" style="1" customWidth="1"/>
    <col min="5634" max="5634" width="29.5703125" style="1" customWidth="1"/>
    <col min="5635" max="5635" width="48.28515625" style="1" customWidth="1"/>
    <col min="5636" max="5636" width="17.5703125" style="1" customWidth="1"/>
    <col min="5637" max="5639" width="16" style="1" customWidth="1"/>
    <col min="5640" max="5888" width="9.140625" style="1"/>
    <col min="5889" max="5889" width="18.42578125" style="1" customWidth="1"/>
    <col min="5890" max="5890" width="29.5703125" style="1" customWidth="1"/>
    <col min="5891" max="5891" width="48.28515625" style="1" customWidth="1"/>
    <col min="5892" max="5892" width="17.5703125" style="1" customWidth="1"/>
    <col min="5893" max="5895" width="16" style="1" customWidth="1"/>
    <col min="5896" max="6144" width="9.140625" style="1"/>
    <col min="6145" max="6145" width="18.42578125" style="1" customWidth="1"/>
    <col min="6146" max="6146" width="29.5703125" style="1" customWidth="1"/>
    <col min="6147" max="6147" width="48.28515625" style="1" customWidth="1"/>
    <col min="6148" max="6148" width="17.5703125" style="1" customWidth="1"/>
    <col min="6149" max="6151" width="16" style="1" customWidth="1"/>
    <col min="6152" max="6400" width="9.140625" style="1"/>
    <col min="6401" max="6401" width="18.42578125" style="1" customWidth="1"/>
    <col min="6402" max="6402" width="29.5703125" style="1" customWidth="1"/>
    <col min="6403" max="6403" width="48.28515625" style="1" customWidth="1"/>
    <col min="6404" max="6404" width="17.5703125" style="1" customWidth="1"/>
    <col min="6405" max="6407" width="16" style="1" customWidth="1"/>
    <col min="6408" max="6656" width="9.140625" style="1"/>
    <col min="6657" max="6657" width="18.42578125" style="1" customWidth="1"/>
    <col min="6658" max="6658" width="29.5703125" style="1" customWidth="1"/>
    <col min="6659" max="6659" width="48.28515625" style="1" customWidth="1"/>
    <col min="6660" max="6660" width="17.5703125" style="1" customWidth="1"/>
    <col min="6661" max="6663" width="16" style="1" customWidth="1"/>
    <col min="6664" max="6912" width="9.140625" style="1"/>
    <col min="6913" max="6913" width="18.42578125" style="1" customWidth="1"/>
    <col min="6914" max="6914" width="29.5703125" style="1" customWidth="1"/>
    <col min="6915" max="6915" width="48.28515625" style="1" customWidth="1"/>
    <col min="6916" max="6916" width="17.5703125" style="1" customWidth="1"/>
    <col min="6917" max="6919" width="16" style="1" customWidth="1"/>
    <col min="6920" max="7168" width="9.140625" style="1"/>
    <col min="7169" max="7169" width="18.42578125" style="1" customWidth="1"/>
    <col min="7170" max="7170" width="29.5703125" style="1" customWidth="1"/>
    <col min="7171" max="7171" width="48.28515625" style="1" customWidth="1"/>
    <col min="7172" max="7172" width="17.5703125" style="1" customWidth="1"/>
    <col min="7173" max="7175" width="16" style="1" customWidth="1"/>
    <col min="7176" max="7424" width="9.140625" style="1"/>
    <col min="7425" max="7425" width="18.42578125" style="1" customWidth="1"/>
    <col min="7426" max="7426" width="29.5703125" style="1" customWidth="1"/>
    <col min="7427" max="7427" width="48.28515625" style="1" customWidth="1"/>
    <col min="7428" max="7428" width="17.5703125" style="1" customWidth="1"/>
    <col min="7429" max="7431" width="16" style="1" customWidth="1"/>
    <col min="7432" max="7680" width="9.140625" style="1"/>
    <col min="7681" max="7681" width="18.42578125" style="1" customWidth="1"/>
    <col min="7682" max="7682" width="29.5703125" style="1" customWidth="1"/>
    <col min="7683" max="7683" width="48.28515625" style="1" customWidth="1"/>
    <col min="7684" max="7684" width="17.5703125" style="1" customWidth="1"/>
    <col min="7685" max="7687" width="16" style="1" customWidth="1"/>
    <col min="7688" max="7936" width="9.140625" style="1"/>
    <col min="7937" max="7937" width="18.42578125" style="1" customWidth="1"/>
    <col min="7938" max="7938" width="29.5703125" style="1" customWidth="1"/>
    <col min="7939" max="7939" width="48.28515625" style="1" customWidth="1"/>
    <col min="7940" max="7940" width="17.5703125" style="1" customWidth="1"/>
    <col min="7941" max="7943" width="16" style="1" customWidth="1"/>
    <col min="7944" max="8192" width="9.140625" style="1"/>
    <col min="8193" max="8193" width="18.42578125" style="1" customWidth="1"/>
    <col min="8194" max="8194" width="29.5703125" style="1" customWidth="1"/>
    <col min="8195" max="8195" width="48.28515625" style="1" customWidth="1"/>
    <col min="8196" max="8196" width="17.5703125" style="1" customWidth="1"/>
    <col min="8197" max="8199" width="16" style="1" customWidth="1"/>
    <col min="8200" max="8448" width="9.140625" style="1"/>
    <col min="8449" max="8449" width="18.42578125" style="1" customWidth="1"/>
    <col min="8450" max="8450" width="29.5703125" style="1" customWidth="1"/>
    <col min="8451" max="8451" width="48.28515625" style="1" customWidth="1"/>
    <col min="8452" max="8452" width="17.5703125" style="1" customWidth="1"/>
    <col min="8453" max="8455" width="16" style="1" customWidth="1"/>
    <col min="8456" max="8704" width="9.140625" style="1"/>
    <col min="8705" max="8705" width="18.42578125" style="1" customWidth="1"/>
    <col min="8706" max="8706" width="29.5703125" style="1" customWidth="1"/>
    <col min="8707" max="8707" width="48.28515625" style="1" customWidth="1"/>
    <col min="8708" max="8708" width="17.5703125" style="1" customWidth="1"/>
    <col min="8709" max="8711" width="16" style="1" customWidth="1"/>
    <col min="8712" max="8960" width="9.140625" style="1"/>
    <col min="8961" max="8961" width="18.42578125" style="1" customWidth="1"/>
    <col min="8962" max="8962" width="29.5703125" style="1" customWidth="1"/>
    <col min="8963" max="8963" width="48.28515625" style="1" customWidth="1"/>
    <col min="8964" max="8964" width="17.5703125" style="1" customWidth="1"/>
    <col min="8965" max="8967" width="16" style="1" customWidth="1"/>
    <col min="8968" max="9216" width="9.140625" style="1"/>
    <col min="9217" max="9217" width="18.42578125" style="1" customWidth="1"/>
    <col min="9218" max="9218" width="29.5703125" style="1" customWidth="1"/>
    <col min="9219" max="9219" width="48.28515625" style="1" customWidth="1"/>
    <col min="9220" max="9220" width="17.5703125" style="1" customWidth="1"/>
    <col min="9221" max="9223" width="16" style="1" customWidth="1"/>
    <col min="9224" max="9472" width="9.140625" style="1"/>
    <col min="9473" max="9473" width="18.42578125" style="1" customWidth="1"/>
    <col min="9474" max="9474" width="29.5703125" style="1" customWidth="1"/>
    <col min="9475" max="9475" width="48.28515625" style="1" customWidth="1"/>
    <col min="9476" max="9476" width="17.5703125" style="1" customWidth="1"/>
    <col min="9477" max="9479" width="16" style="1" customWidth="1"/>
    <col min="9480" max="9728" width="9.140625" style="1"/>
    <col min="9729" max="9729" width="18.42578125" style="1" customWidth="1"/>
    <col min="9730" max="9730" width="29.5703125" style="1" customWidth="1"/>
    <col min="9731" max="9731" width="48.28515625" style="1" customWidth="1"/>
    <col min="9732" max="9732" width="17.5703125" style="1" customWidth="1"/>
    <col min="9733" max="9735" width="16" style="1" customWidth="1"/>
    <col min="9736" max="9984" width="9.140625" style="1"/>
    <col min="9985" max="9985" width="18.42578125" style="1" customWidth="1"/>
    <col min="9986" max="9986" width="29.5703125" style="1" customWidth="1"/>
    <col min="9987" max="9987" width="48.28515625" style="1" customWidth="1"/>
    <col min="9988" max="9988" width="17.5703125" style="1" customWidth="1"/>
    <col min="9989" max="9991" width="16" style="1" customWidth="1"/>
    <col min="9992" max="10240" width="9.140625" style="1"/>
    <col min="10241" max="10241" width="18.42578125" style="1" customWidth="1"/>
    <col min="10242" max="10242" width="29.5703125" style="1" customWidth="1"/>
    <col min="10243" max="10243" width="48.28515625" style="1" customWidth="1"/>
    <col min="10244" max="10244" width="17.5703125" style="1" customWidth="1"/>
    <col min="10245" max="10247" width="16" style="1" customWidth="1"/>
    <col min="10248" max="10496" width="9.140625" style="1"/>
    <col min="10497" max="10497" width="18.42578125" style="1" customWidth="1"/>
    <col min="10498" max="10498" width="29.5703125" style="1" customWidth="1"/>
    <col min="10499" max="10499" width="48.28515625" style="1" customWidth="1"/>
    <col min="10500" max="10500" width="17.5703125" style="1" customWidth="1"/>
    <col min="10501" max="10503" width="16" style="1" customWidth="1"/>
    <col min="10504" max="10752" width="9.140625" style="1"/>
    <col min="10753" max="10753" width="18.42578125" style="1" customWidth="1"/>
    <col min="10754" max="10754" width="29.5703125" style="1" customWidth="1"/>
    <col min="10755" max="10755" width="48.28515625" style="1" customWidth="1"/>
    <col min="10756" max="10756" width="17.5703125" style="1" customWidth="1"/>
    <col min="10757" max="10759" width="16" style="1" customWidth="1"/>
    <col min="10760" max="11008" width="9.140625" style="1"/>
    <col min="11009" max="11009" width="18.42578125" style="1" customWidth="1"/>
    <col min="11010" max="11010" width="29.5703125" style="1" customWidth="1"/>
    <col min="11011" max="11011" width="48.28515625" style="1" customWidth="1"/>
    <col min="11012" max="11012" width="17.5703125" style="1" customWidth="1"/>
    <col min="11013" max="11015" width="16" style="1" customWidth="1"/>
    <col min="11016" max="11264" width="9.140625" style="1"/>
    <col min="11265" max="11265" width="18.42578125" style="1" customWidth="1"/>
    <col min="11266" max="11266" width="29.5703125" style="1" customWidth="1"/>
    <col min="11267" max="11267" width="48.28515625" style="1" customWidth="1"/>
    <col min="11268" max="11268" width="17.5703125" style="1" customWidth="1"/>
    <col min="11269" max="11271" width="16" style="1" customWidth="1"/>
    <col min="11272" max="11520" width="9.140625" style="1"/>
    <col min="11521" max="11521" width="18.42578125" style="1" customWidth="1"/>
    <col min="11522" max="11522" width="29.5703125" style="1" customWidth="1"/>
    <col min="11523" max="11523" width="48.28515625" style="1" customWidth="1"/>
    <col min="11524" max="11524" width="17.5703125" style="1" customWidth="1"/>
    <col min="11525" max="11527" width="16" style="1" customWidth="1"/>
    <col min="11528" max="11776" width="9.140625" style="1"/>
    <col min="11777" max="11777" width="18.42578125" style="1" customWidth="1"/>
    <col min="11778" max="11778" width="29.5703125" style="1" customWidth="1"/>
    <col min="11779" max="11779" width="48.28515625" style="1" customWidth="1"/>
    <col min="11780" max="11780" width="17.5703125" style="1" customWidth="1"/>
    <col min="11781" max="11783" width="16" style="1" customWidth="1"/>
    <col min="11784" max="12032" width="9.140625" style="1"/>
    <col min="12033" max="12033" width="18.42578125" style="1" customWidth="1"/>
    <col min="12034" max="12034" width="29.5703125" style="1" customWidth="1"/>
    <col min="12035" max="12035" width="48.28515625" style="1" customWidth="1"/>
    <col min="12036" max="12036" width="17.5703125" style="1" customWidth="1"/>
    <col min="12037" max="12039" width="16" style="1" customWidth="1"/>
    <col min="12040" max="12288" width="9.140625" style="1"/>
    <col min="12289" max="12289" width="18.42578125" style="1" customWidth="1"/>
    <col min="12290" max="12290" width="29.5703125" style="1" customWidth="1"/>
    <col min="12291" max="12291" width="48.28515625" style="1" customWidth="1"/>
    <col min="12292" max="12292" width="17.5703125" style="1" customWidth="1"/>
    <col min="12293" max="12295" width="16" style="1" customWidth="1"/>
    <col min="12296" max="12544" width="9.140625" style="1"/>
    <col min="12545" max="12545" width="18.42578125" style="1" customWidth="1"/>
    <col min="12546" max="12546" width="29.5703125" style="1" customWidth="1"/>
    <col min="12547" max="12547" width="48.28515625" style="1" customWidth="1"/>
    <col min="12548" max="12548" width="17.5703125" style="1" customWidth="1"/>
    <col min="12549" max="12551" width="16" style="1" customWidth="1"/>
    <col min="12552" max="12800" width="9.140625" style="1"/>
    <col min="12801" max="12801" width="18.42578125" style="1" customWidth="1"/>
    <col min="12802" max="12802" width="29.5703125" style="1" customWidth="1"/>
    <col min="12803" max="12803" width="48.28515625" style="1" customWidth="1"/>
    <col min="12804" max="12804" width="17.5703125" style="1" customWidth="1"/>
    <col min="12805" max="12807" width="16" style="1" customWidth="1"/>
    <col min="12808" max="13056" width="9.140625" style="1"/>
    <col min="13057" max="13057" width="18.42578125" style="1" customWidth="1"/>
    <col min="13058" max="13058" width="29.5703125" style="1" customWidth="1"/>
    <col min="13059" max="13059" width="48.28515625" style="1" customWidth="1"/>
    <col min="13060" max="13060" width="17.5703125" style="1" customWidth="1"/>
    <col min="13061" max="13063" width="16" style="1" customWidth="1"/>
    <col min="13064" max="13312" width="9.140625" style="1"/>
    <col min="13313" max="13313" width="18.42578125" style="1" customWidth="1"/>
    <col min="13314" max="13314" width="29.5703125" style="1" customWidth="1"/>
    <col min="13315" max="13315" width="48.28515625" style="1" customWidth="1"/>
    <col min="13316" max="13316" width="17.5703125" style="1" customWidth="1"/>
    <col min="13317" max="13319" width="16" style="1" customWidth="1"/>
    <col min="13320" max="13568" width="9.140625" style="1"/>
    <col min="13569" max="13569" width="18.42578125" style="1" customWidth="1"/>
    <col min="13570" max="13570" width="29.5703125" style="1" customWidth="1"/>
    <col min="13571" max="13571" width="48.28515625" style="1" customWidth="1"/>
    <col min="13572" max="13572" width="17.5703125" style="1" customWidth="1"/>
    <col min="13573" max="13575" width="16" style="1" customWidth="1"/>
    <col min="13576" max="13824" width="9.140625" style="1"/>
    <col min="13825" max="13825" width="18.42578125" style="1" customWidth="1"/>
    <col min="13826" max="13826" width="29.5703125" style="1" customWidth="1"/>
    <col min="13827" max="13827" width="48.28515625" style="1" customWidth="1"/>
    <col min="13828" max="13828" width="17.5703125" style="1" customWidth="1"/>
    <col min="13829" max="13831" width="16" style="1" customWidth="1"/>
    <col min="13832" max="14080" width="9.140625" style="1"/>
    <col min="14081" max="14081" width="18.42578125" style="1" customWidth="1"/>
    <col min="14082" max="14082" width="29.5703125" style="1" customWidth="1"/>
    <col min="14083" max="14083" width="48.28515625" style="1" customWidth="1"/>
    <col min="14084" max="14084" width="17.5703125" style="1" customWidth="1"/>
    <col min="14085" max="14087" width="16" style="1" customWidth="1"/>
    <col min="14088" max="14336" width="9.140625" style="1"/>
    <col min="14337" max="14337" width="18.42578125" style="1" customWidth="1"/>
    <col min="14338" max="14338" width="29.5703125" style="1" customWidth="1"/>
    <col min="14339" max="14339" width="48.28515625" style="1" customWidth="1"/>
    <col min="14340" max="14340" width="17.5703125" style="1" customWidth="1"/>
    <col min="14341" max="14343" width="16" style="1" customWidth="1"/>
    <col min="14344" max="14592" width="9.140625" style="1"/>
    <col min="14593" max="14593" width="18.42578125" style="1" customWidth="1"/>
    <col min="14594" max="14594" width="29.5703125" style="1" customWidth="1"/>
    <col min="14595" max="14595" width="48.28515625" style="1" customWidth="1"/>
    <col min="14596" max="14596" width="17.5703125" style="1" customWidth="1"/>
    <col min="14597" max="14599" width="16" style="1" customWidth="1"/>
    <col min="14600" max="14848" width="9.140625" style="1"/>
    <col min="14849" max="14849" width="18.42578125" style="1" customWidth="1"/>
    <col min="14850" max="14850" width="29.5703125" style="1" customWidth="1"/>
    <col min="14851" max="14851" width="48.28515625" style="1" customWidth="1"/>
    <col min="14852" max="14852" width="17.5703125" style="1" customWidth="1"/>
    <col min="14853" max="14855" width="16" style="1" customWidth="1"/>
    <col min="14856" max="15104" width="9.140625" style="1"/>
    <col min="15105" max="15105" width="18.42578125" style="1" customWidth="1"/>
    <col min="15106" max="15106" width="29.5703125" style="1" customWidth="1"/>
    <col min="15107" max="15107" width="48.28515625" style="1" customWidth="1"/>
    <col min="15108" max="15108" width="17.5703125" style="1" customWidth="1"/>
    <col min="15109" max="15111" width="16" style="1" customWidth="1"/>
    <col min="15112" max="15360" width="9.140625" style="1"/>
    <col min="15361" max="15361" width="18.42578125" style="1" customWidth="1"/>
    <col min="15362" max="15362" width="29.5703125" style="1" customWidth="1"/>
    <col min="15363" max="15363" width="48.28515625" style="1" customWidth="1"/>
    <col min="15364" max="15364" width="17.5703125" style="1" customWidth="1"/>
    <col min="15365" max="15367" width="16" style="1" customWidth="1"/>
    <col min="15368" max="15616" width="9.140625" style="1"/>
    <col min="15617" max="15617" width="18.42578125" style="1" customWidth="1"/>
    <col min="15618" max="15618" width="29.5703125" style="1" customWidth="1"/>
    <col min="15619" max="15619" width="48.28515625" style="1" customWidth="1"/>
    <col min="15620" max="15620" width="17.5703125" style="1" customWidth="1"/>
    <col min="15621" max="15623" width="16" style="1" customWidth="1"/>
    <col min="15624" max="15872" width="9.140625" style="1"/>
    <col min="15873" max="15873" width="18.42578125" style="1" customWidth="1"/>
    <col min="15874" max="15874" width="29.5703125" style="1" customWidth="1"/>
    <col min="15875" max="15875" width="48.28515625" style="1" customWidth="1"/>
    <col min="15876" max="15876" width="17.5703125" style="1" customWidth="1"/>
    <col min="15877" max="15879" width="16" style="1" customWidth="1"/>
    <col min="15880" max="16128" width="9.140625" style="1"/>
    <col min="16129" max="16129" width="18.42578125" style="1" customWidth="1"/>
    <col min="16130" max="16130" width="29.5703125" style="1" customWidth="1"/>
    <col min="16131" max="16131" width="48.28515625" style="1" customWidth="1"/>
    <col min="16132" max="16132" width="17.5703125" style="1" customWidth="1"/>
    <col min="16133" max="16135" width="16" style="1" customWidth="1"/>
    <col min="16136" max="16384" width="9.140625" style="1"/>
  </cols>
  <sheetData>
    <row r="1" spans="1:7" ht="72" customHeight="1" x14ac:dyDescent="0.25">
      <c r="C1" s="2"/>
      <c r="E1" s="19" t="s">
        <v>23</v>
      </c>
      <c r="F1" s="19"/>
      <c r="G1" s="19"/>
    </row>
    <row r="2" spans="1:7" ht="55.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7" ht="33.75" customHeight="1" x14ac:dyDescent="0.2">
      <c r="A3" s="21" t="s">
        <v>1</v>
      </c>
      <c r="B3" s="21" t="s">
        <v>2</v>
      </c>
      <c r="C3" s="22" t="s">
        <v>3</v>
      </c>
      <c r="D3" s="18" t="s">
        <v>4</v>
      </c>
      <c r="E3" s="18"/>
      <c r="F3" s="18"/>
      <c r="G3" s="18"/>
    </row>
    <row r="4" spans="1:7" ht="36" customHeight="1" x14ac:dyDescent="0.2">
      <c r="A4" s="21"/>
      <c r="B4" s="21"/>
      <c r="C4" s="23"/>
      <c r="D4" s="4" t="s">
        <v>5</v>
      </c>
      <c r="E4" s="4" t="s">
        <v>6</v>
      </c>
      <c r="F4" s="4" t="s">
        <v>7</v>
      </c>
      <c r="G4" s="4" t="s">
        <v>8</v>
      </c>
    </row>
    <row r="5" spans="1:7" s="3" customFormat="1" ht="15.75" x14ac:dyDescent="0.2">
      <c r="A5" s="18" t="s">
        <v>9</v>
      </c>
      <c r="B5" s="18" t="s">
        <v>10</v>
      </c>
      <c r="C5" s="5" t="s">
        <v>11</v>
      </c>
      <c r="D5" s="6">
        <f>D12+D19</f>
        <v>277744432.06</v>
      </c>
      <c r="E5" s="7">
        <f>E12+E19</f>
        <v>227734155.00000003</v>
      </c>
      <c r="F5" s="7">
        <f>F12+F19</f>
        <v>227311855</v>
      </c>
      <c r="G5" s="6">
        <f>G12+G19</f>
        <v>732790442.05999994</v>
      </c>
    </row>
    <row r="6" spans="1:7" s="3" customFormat="1" ht="15.75" x14ac:dyDescent="0.25">
      <c r="A6" s="18"/>
      <c r="B6" s="18"/>
      <c r="C6" s="8" t="s">
        <v>12</v>
      </c>
      <c r="D6" s="9"/>
      <c r="E6" s="9"/>
      <c r="F6" s="10"/>
      <c r="G6" s="11"/>
    </row>
    <row r="7" spans="1:7" s="3" customFormat="1" ht="15.75" customHeight="1" x14ac:dyDescent="0.2">
      <c r="A7" s="18"/>
      <c r="B7" s="18"/>
      <c r="C7" s="12" t="s">
        <v>13</v>
      </c>
      <c r="D7" s="11"/>
      <c r="E7" s="11"/>
      <c r="F7" s="11"/>
      <c r="G7" s="11"/>
    </row>
    <row r="8" spans="1:7" s="3" customFormat="1" ht="15.75" x14ac:dyDescent="0.2">
      <c r="A8" s="18"/>
      <c r="B8" s="18"/>
      <c r="C8" s="12" t="s">
        <v>14</v>
      </c>
      <c r="D8" s="13">
        <f>D15+D22</f>
        <v>184156214.98999998</v>
      </c>
      <c r="E8" s="11">
        <f>E15+E22</f>
        <v>129926400</v>
      </c>
      <c r="F8" s="11">
        <f>F15+F22</f>
        <v>129926400</v>
      </c>
      <c r="G8" s="13">
        <f>G15+G22</f>
        <v>444009014.98999995</v>
      </c>
    </row>
    <row r="9" spans="1:7" s="3" customFormat="1" ht="15" customHeight="1" x14ac:dyDescent="0.2">
      <c r="A9" s="18"/>
      <c r="B9" s="18"/>
      <c r="C9" s="12" t="s">
        <v>15</v>
      </c>
      <c r="D9" s="11">
        <f>D16</f>
        <v>7147697.1299999999</v>
      </c>
      <c r="E9" s="11">
        <f>'[1]Приложение 1'!K20</f>
        <v>7642300</v>
      </c>
      <c r="F9" s="11">
        <f>'[1]Приложение 1'!L20</f>
        <v>8062600</v>
      </c>
      <c r="G9" s="11">
        <f>SUM(D9:F9)</f>
        <v>22852597.129999999</v>
      </c>
    </row>
    <row r="10" spans="1:7" s="3" customFormat="1" ht="15.75" x14ac:dyDescent="0.2">
      <c r="A10" s="18"/>
      <c r="B10" s="18"/>
      <c r="C10" s="12" t="s">
        <v>16</v>
      </c>
      <c r="D10" s="13">
        <f>D17+D24</f>
        <v>86440519.939999998</v>
      </c>
      <c r="E10" s="11">
        <f>E17+E24</f>
        <v>90165455.000000015</v>
      </c>
      <c r="F10" s="11">
        <f>F17+F24</f>
        <v>89322855</v>
      </c>
      <c r="G10" s="13">
        <f>SUM(D10:F10)</f>
        <v>265928829.94</v>
      </c>
    </row>
    <row r="11" spans="1:7" s="3" customFormat="1" ht="15.75" x14ac:dyDescent="0.2">
      <c r="A11" s="18"/>
      <c r="B11" s="18"/>
      <c r="C11" s="12" t="s">
        <v>17</v>
      </c>
      <c r="D11" s="11"/>
      <c r="E11" s="11"/>
      <c r="F11" s="11"/>
      <c r="G11" s="11"/>
    </row>
    <row r="12" spans="1:7" s="3" customFormat="1" ht="15.75" x14ac:dyDescent="0.2">
      <c r="A12" s="18" t="s">
        <v>18</v>
      </c>
      <c r="B12" s="18" t="s">
        <v>19</v>
      </c>
      <c r="C12" s="14" t="s">
        <v>11</v>
      </c>
      <c r="D12" s="13">
        <f>D15+D16+D17</f>
        <v>269552780.25</v>
      </c>
      <c r="E12" s="11">
        <f>E15+E16+E17</f>
        <v>219330133.03000003</v>
      </c>
      <c r="F12" s="11">
        <f>F15+F16+F17</f>
        <v>218907833.03</v>
      </c>
      <c r="G12" s="13">
        <f>G15+G16+G17</f>
        <v>707790746.30999994</v>
      </c>
    </row>
    <row r="13" spans="1:7" s="3" customFormat="1" ht="15.75" x14ac:dyDescent="0.25">
      <c r="A13" s="18"/>
      <c r="B13" s="18"/>
      <c r="C13" s="8" t="s">
        <v>12</v>
      </c>
      <c r="D13" s="10"/>
      <c r="E13" s="10"/>
      <c r="F13" s="10"/>
      <c r="G13" s="11"/>
    </row>
    <row r="14" spans="1:7" s="3" customFormat="1" ht="15.75" x14ac:dyDescent="0.2">
      <c r="A14" s="18"/>
      <c r="B14" s="18"/>
      <c r="C14" s="12" t="s">
        <v>13</v>
      </c>
      <c r="D14" s="11"/>
      <c r="E14" s="11"/>
      <c r="F14" s="11"/>
      <c r="G14" s="11"/>
    </row>
    <row r="15" spans="1:7" s="3" customFormat="1" ht="15.75" x14ac:dyDescent="0.2">
      <c r="A15" s="18"/>
      <c r="B15" s="18"/>
      <c r="C15" s="12" t="s">
        <v>14</v>
      </c>
      <c r="D15" s="13">
        <v>182889319.78999999</v>
      </c>
      <c r="E15" s="11">
        <f>'[1]Приложение 1'!K13+'[1]Приложение 1'!K43+'[1]Приложение 1'!K44+'[1]Приложение 1'!K45+'[1]Приложение 1'!K46+'[1]Приложение 1'!K47+'[1]Приложение 1'!K48+'[1]Приложение 1'!K49</f>
        <v>128624200</v>
      </c>
      <c r="F15" s="11">
        <f>'[1]Приложение 1'!L13+'[1]Приложение 1'!L43+'[1]Приложение 1'!L44+'[1]Приложение 1'!L45+'[1]Приложение 1'!L46+'[1]Приложение 1'!L47+'[1]Приложение 1'!L48+'[1]Приложение 1'!L49</f>
        <v>128624200</v>
      </c>
      <c r="G15" s="13">
        <f>SUM(D15:F15)</f>
        <v>440137719.78999996</v>
      </c>
    </row>
    <row r="16" spans="1:7" s="3" customFormat="1" ht="21" customHeight="1" x14ac:dyDescent="0.2">
      <c r="A16" s="18"/>
      <c r="B16" s="18"/>
      <c r="C16" s="12" t="s">
        <v>15</v>
      </c>
      <c r="D16" s="11">
        <f>'[1]Приложение 1'!J20</f>
        <v>7147697.1299999999</v>
      </c>
      <c r="E16" s="11">
        <f>'[1]Приложение 1'!K20</f>
        <v>7642300</v>
      </c>
      <c r="F16" s="11">
        <f>'[1]Приложение 1'!L20</f>
        <v>8062600</v>
      </c>
      <c r="G16" s="11">
        <f>SUM(D16:F16)</f>
        <v>22852597.129999999</v>
      </c>
    </row>
    <row r="17" spans="1:7" s="3" customFormat="1" ht="15.75" x14ac:dyDescent="0.2">
      <c r="A17" s="18"/>
      <c r="B17" s="18"/>
      <c r="C17" s="12" t="s">
        <v>16</v>
      </c>
      <c r="D17" s="13">
        <v>79515763.329999998</v>
      </c>
      <c r="E17" s="11">
        <f>'[1]Приложение 1'!K12+'[1]Приложение 1'!K14+'[1]Приложение 1'!K19+'[1]Приложение 1'!K21+'[1]Приложение 1'!K22+'[1]Приложение 1'!K26+'[1]Приложение 1'!K28+'[1]Приложение 1'!K37+'[1]Приложение 1'!K38+'[1]Приложение 1'!K39+'[1]Приложение 1'!K40+'[1]Приложение 1'!K41+'[1]Приложение 1'!K42+'[1]Приложение 1'!K16+'[1]Приложение 1'!K17+'[1]Приложение 1'!K18+'[1]Приложение 1'!K31+'[1]Приложение 1'!K34+'[1]Приложение 1'!K35+'[1]Приложение 1'!K36</f>
        <v>83063633.030000016</v>
      </c>
      <c r="F17" s="11">
        <f>'[1]Приложение 1'!L12+'[1]Приложение 1'!L14+'[1]Приложение 1'!L19+'[1]Приложение 1'!L21+'[1]Приложение 1'!L22+'[1]Приложение 1'!L26+'[1]Приложение 1'!L28+'[1]Приложение 1'!L37+'[1]Приложение 1'!L38+'[1]Приложение 1'!L39+'[1]Приложение 1'!L40+'[1]Приложение 1'!L41+'[1]Приложение 1'!L42+'[1]Приложение 1'!L16+'[1]Приложение 1'!L17+'[1]Приложение 1'!L18+'[1]Приложение 1'!L31+'[1]Приложение 1'!L34+'[1]Приложение 1'!L35+'[1]Приложение 1'!L36</f>
        <v>82221033.030000001</v>
      </c>
      <c r="G17" s="13">
        <f>SUM(D17:F17)</f>
        <v>244800429.39000002</v>
      </c>
    </row>
    <row r="18" spans="1:7" s="3" customFormat="1" ht="15.75" x14ac:dyDescent="0.25">
      <c r="A18" s="18"/>
      <c r="B18" s="18"/>
      <c r="C18" s="12" t="s">
        <v>17</v>
      </c>
      <c r="D18" s="11"/>
      <c r="E18" s="11"/>
      <c r="F18" s="10"/>
      <c r="G18" s="11"/>
    </row>
    <row r="19" spans="1:7" s="3" customFormat="1" ht="18" customHeight="1" x14ac:dyDescent="0.2">
      <c r="A19" s="18" t="s">
        <v>20</v>
      </c>
      <c r="B19" s="18" t="s">
        <v>21</v>
      </c>
      <c r="C19" s="14" t="s">
        <v>11</v>
      </c>
      <c r="D19" s="13">
        <f>D22+D24</f>
        <v>8191651.8100000005</v>
      </c>
      <c r="E19" s="11">
        <f>E22+E24</f>
        <v>8404021.9700000007</v>
      </c>
      <c r="F19" s="11">
        <f>'[1]Приложение 1'!L50</f>
        <v>8404021.9700000007</v>
      </c>
      <c r="G19" s="13">
        <f>SUM(D19:F19)</f>
        <v>24999695.75</v>
      </c>
    </row>
    <row r="20" spans="1:7" s="3" customFormat="1" ht="18" customHeight="1" x14ac:dyDescent="0.2">
      <c r="A20" s="18"/>
      <c r="B20" s="18"/>
      <c r="C20" s="8" t="s">
        <v>12</v>
      </c>
      <c r="D20" s="11"/>
      <c r="E20" s="11"/>
      <c r="F20" s="11"/>
      <c r="G20" s="11"/>
    </row>
    <row r="21" spans="1:7" s="3" customFormat="1" ht="18" customHeight="1" x14ac:dyDescent="0.2">
      <c r="A21" s="18"/>
      <c r="B21" s="18"/>
      <c r="C21" s="12" t="s">
        <v>13</v>
      </c>
      <c r="D21" s="11"/>
      <c r="E21" s="11"/>
      <c r="F21" s="11"/>
      <c r="G21" s="11"/>
    </row>
    <row r="22" spans="1:7" s="3" customFormat="1" ht="18" customHeight="1" x14ac:dyDescent="0.2">
      <c r="A22" s="18"/>
      <c r="B22" s="18"/>
      <c r="C22" s="12" t="s">
        <v>14</v>
      </c>
      <c r="D22" s="13">
        <v>1266895.2</v>
      </c>
      <c r="E22" s="11">
        <v>1302200</v>
      </c>
      <c r="F22" s="11">
        <v>1302200</v>
      </c>
      <c r="G22" s="13">
        <f>SUM(D22:F22)</f>
        <v>3871295.2</v>
      </c>
    </row>
    <row r="23" spans="1:7" s="3" customFormat="1" ht="18" customHeight="1" x14ac:dyDescent="0.25">
      <c r="A23" s="18"/>
      <c r="B23" s="18"/>
      <c r="C23" s="12" t="s">
        <v>15</v>
      </c>
      <c r="D23" s="11"/>
      <c r="E23" s="11"/>
      <c r="F23" s="10"/>
      <c r="G23" s="11"/>
    </row>
    <row r="24" spans="1:7" s="3" customFormat="1" ht="18" customHeight="1" x14ac:dyDescent="0.2">
      <c r="A24" s="18"/>
      <c r="B24" s="18"/>
      <c r="C24" s="12" t="s">
        <v>16</v>
      </c>
      <c r="D24" s="13">
        <v>6924756.6100000003</v>
      </c>
      <c r="E24" s="11">
        <f>'[1]Приложение 1'!K53+'[1]Приложение 1'!K55+'[1]Приложение 1'!K56+'[1]Приложение 1'!K57</f>
        <v>7101821.9700000007</v>
      </c>
      <c r="F24" s="11">
        <f>'[1]Приложение 1'!L53+'[1]Приложение 1'!L55+'[1]Приложение 1'!L56+'[1]Приложение 1'!L57</f>
        <v>7101821.9700000007</v>
      </c>
      <c r="G24" s="13">
        <f>SUM(D24:F24)</f>
        <v>21128400.550000004</v>
      </c>
    </row>
    <row r="25" spans="1:7" s="3" customFormat="1" ht="18" customHeight="1" x14ac:dyDescent="0.25">
      <c r="A25" s="18"/>
      <c r="B25" s="18"/>
      <c r="C25" s="12" t="s">
        <v>17</v>
      </c>
      <c r="D25" s="15"/>
      <c r="E25" s="15"/>
      <c r="F25" s="16"/>
      <c r="G25" s="15"/>
    </row>
    <row r="27" spans="1:7" x14ac:dyDescent="0.2">
      <c r="D27" s="17"/>
    </row>
    <row r="34" spans="10:10" x14ac:dyDescent="0.2">
      <c r="J34" s="1" t="s">
        <v>22</v>
      </c>
    </row>
    <row r="130" spans="12:12" ht="105" customHeight="1" x14ac:dyDescent="0.25">
      <c r="L130" s="2"/>
    </row>
  </sheetData>
  <mergeCells count="12">
    <mergeCell ref="E1:G1"/>
    <mergeCell ref="A2:G2"/>
    <mergeCell ref="A3:A4"/>
    <mergeCell ref="B3:B4"/>
    <mergeCell ref="C3:C4"/>
    <mergeCell ref="D3:G3"/>
    <mergeCell ref="A5:A11"/>
    <mergeCell ref="B5:B11"/>
    <mergeCell ref="A12:A18"/>
    <mergeCell ref="B12:B18"/>
    <mergeCell ref="A19:A25"/>
    <mergeCell ref="B19:B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2014-10-08T16:34:32Z</dcterms:modified>
</cp:coreProperties>
</file>