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58" i="1" l="1"/>
  <c r="M57" i="1"/>
  <c r="M56" i="1"/>
  <c r="M55" i="1"/>
  <c r="M54" i="1"/>
  <c r="J53" i="1"/>
  <c r="M53" i="1" s="1"/>
  <c r="L52" i="1"/>
  <c r="K52" i="1"/>
  <c r="K50" i="1" s="1"/>
  <c r="L50" i="1"/>
  <c r="M49" i="1"/>
  <c r="M48" i="1"/>
  <c r="M47" i="1"/>
  <c r="M46" i="1"/>
  <c r="M45" i="1"/>
  <c r="M44" i="1"/>
  <c r="M43" i="1"/>
  <c r="J42" i="1"/>
  <c r="M42" i="1" s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J28" i="1"/>
  <c r="M28" i="1" s="1"/>
  <c r="M27" i="1"/>
  <c r="J26" i="1"/>
  <c r="M26" i="1" s="1"/>
  <c r="M25" i="1"/>
  <c r="M24" i="1"/>
  <c r="M23" i="1"/>
  <c r="M22" i="1"/>
  <c r="M21" i="1"/>
  <c r="J21" i="1"/>
  <c r="M20" i="1"/>
  <c r="M19" i="1"/>
  <c r="M18" i="1"/>
  <c r="M17" i="1"/>
  <c r="M16" i="1"/>
  <c r="M15" i="1"/>
  <c r="M14" i="1"/>
  <c r="M13" i="1"/>
  <c r="M12" i="1"/>
  <c r="M11" i="1"/>
  <c r="L10" i="1"/>
  <c r="L8" i="1" s="1"/>
  <c r="L7" i="1" s="1"/>
  <c r="L5" i="1" s="1"/>
  <c r="K10" i="1"/>
  <c r="K8" i="1"/>
  <c r="K7" i="1" s="1"/>
  <c r="K5" i="1" s="1"/>
  <c r="J10" i="1" l="1"/>
  <c r="J8" i="1" s="1"/>
  <c r="J7" i="1" s="1"/>
  <c r="J5" i="1" s="1"/>
  <c r="M52" i="1"/>
  <c r="M50" i="1" s="1"/>
  <c r="J52" i="1"/>
  <c r="J50" i="1" s="1"/>
  <c r="M10" i="1"/>
  <c r="M8" i="1" s="1"/>
  <c r="M7" i="1" s="1"/>
  <c r="M5" i="1" s="1"/>
</calcChain>
</file>

<file path=xl/sharedStrings.xml><?xml version="1.0" encoding="utf-8"?>
<sst xmlns="http://schemas.openxmlformats.org/spreadsheetml/2006/main" count="337" uniqueCount="117">
  <si>
    <t xml:space="preserve"> Распределение планируемых расходов по отдельным мероприятиям программ, подпрограммам Муниципальной программы</t>
  </si>
  <si>
    <t>Статус (государственная программа, подпрограмма)</t>
  </si>
  <si>
    <t>Наименование программы, подпрограммы</t>
  </si>
  <si>
    <t>Наименование ГРБС</t>
  </si>
  <si>
    <t>Код бюджетной классификации</t>
  </si>
  <si>
    <t>Расходы (тыс. руб.), годы</t>
  </si>
  <si>
    <t>ГРБС</t>
  </si>
  <si>
    <t>Рз Пр</t>
  </si>
  <si>
    <t>КЦСР</t>
  </si>
  <si>
    <t>КВР</t>
  </si>
  <si>
    <t>Итого на период</t>
  </si>
  <si>
    <t>Муниципальная  программа</t>
  </si>
  <si>
    <t>«Развитие образования 
города Бородино на 2014-2016 годы»</t>
  </si>
  <si>
    <t>всего расходное обязательство по программе</t>
  </si>
  <si>
    <t>в том числе по ГРБС:</t>
  </si>
  <si>
    <t>Отдел образования администрации города Бородино</t>
  </si>
  <si>
    <t>Подпрограмма 1</t>
  </si>
  <si>
    <t>«Развитие дошкольного, общего и дополнительного образования детей»</t>
  </si>
  <si>
    <t>всего расходное обязательство по Подпрограмме 1</t>
  </si>
  <si>
    <t>079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</si>
  <si>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</si>
  <si>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0701</t>
  </si>
  <si>
    <t>01</t>
  </si>
  <si>
    <t>Мероприятия направленные на обеспечение безопасных условий жизнедеятельности дошкольных образовательных учреждений, в части приведения в сответствие с требованиями пожарной безопасности</t>
  </si>
  <si>
    <t xml:space="preserve">Строительство и реконструкция зданий дошкольных образовательных учреждений по разработанной проектно-сметной документации </t>
  </si>
  <si>
    <t>1</t>
  </si>
  <si>
    <t>7557</t>
  </si>
  <si>
    <t>414</t>
  </si>
  <si>
    <t>Обеспечение деятельности (оказание услуг) подведомстенных учреждений</t>
  </si>
  <si>
    <t>9561</t>
  </si>
  <si>
    <t xml:space="preserve">111                                                           112                                                           244                                                   852          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</si>
  <si>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</t>
  </si>
  <si>
    <t>07 01</t>
  </si>
  <si>
    <t>7558</t>
  </si>
  <si>
    <t>111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</si>
  <si>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году, софинансирование за счет местного бюджета</t>
  </si>
  <si>
    <t>8558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</si>
  <si>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</si>
  <si>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 xml:space="preserve">07 01 </t>
  </si>
  <si>
    <t>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</si>
  <si>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софинансирование за счет средств местного бюджета</t>
  </si>
  <si>
    <t xml:space="preserve">079 </t>
  </si>
  <si>
    <t>8021</t>
  </si>
  <si>
    <t>Расходы на питание в ДОУ за счет средств местного бюджета</t>
  </si>
  <si>
    <t>9562</t>
  </si>
  <si>
    <t>244</t>
  </si>
  <si>
    <t>Расходы на питание в ДОУ за счет  родительской платы</t>
  </si>
  <si>
    <t>9563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</si>
  <si>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</si>
  <si>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9599</t>
  </si>
  <si>
    <t xml:space="preserve">Обеспечение деятельности (оказание услуг) подведомстенных учреждений </t>
  </si>
  <si>
    <t>0702</t>
  </si>
  <si>
    <t>611</t>
  </si>
  <si>
    <t>612</t>
  </si>
  <si>
    <t>Персональные выплаты, устанавленные в целях повышения оплаты труда молодым специалистам</t>
  </si>
  <si>
    <t>1031</t>
  </si>
  <si>
    <t>0707</t>
  </si>
  <si>
    <t>621</t>
  </si>
  <si>
    <t>Мероприятия, направленные на подготовку лагеря к леиней оздоровительной компании за счет средств местного бюджета</t>
  </si>
  <si>
    <t>9681</t>
  </si>
  <si>
    <t>622</t>
  </si>
  <si>
    <t>Организация отдыха, оздоровления и занятости детей в муниципальных загородных  оздоровительных лагерях, софинансирование за счет местного бюджета (средства родителей на оплату части стоимости путевки)</t>
  </si>
  <si>
    <t>8585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</si>
  <si>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 за счет средств местного бюджета</t>
  </si>
  <si>
    <t>07 07</t>
  </si>
  <si>
    <t>8582</t>
  </si>
  <si>
    <t>Мероприятия, направленные на финансовую поддеожку муниципальных учреждений, иных муниципальных организаций, оказывающих услуги по отдыху, оздоровлению и занятости детей</t>
  </si>
  <si>
    <t>7441</t>
  </si>
  <si>
    <t>Выплаты отдельным категориям работников муниципальных загородных оздоровительных лагерей, на оплату услуг по санитарно- эпидемиологической оценке обстановки в муниципальных загородных оздоровительных лагерях, оказанных на договорной основе</t>
  </si>
  <si>
    <t>7584</t>
  </si>
  <si>
    <t>Выплаты отдельным категориям работников муниципальных загородных оздоровительных лагерей, на оплату услуг по санитарно- эпидемиологической оценке обстановки в муниципальных загородных оздоровительных лагерях, оказанных на договорной основе, софинансирование за счет средств  местного бюджета</t>
  </si>
  <si>
    <t>8584</t>
  </si>
  <si>
    <t xml:space="preserve">01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</si>
  <si>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софинансирование за счет местного бюджета</t>
  </si>
  <si>
    <t xml:space="preserve">Мероприятия,направленные на обеспечение безопасности жизнедеятельности образовательных учреждений </t>
  </si>
  <si>
    <t>9591</t>
  </si>
  <si>
    <t xml:space="preserve">Мероприятия,направленные на создание условий для выявления, сопровождения и поддержки интеллектуально, художественно и спортивно одаренных детей </t>
  </si>
  <si>
    <t>9581</t>
  </si>
  <si>
    <t xml:space="preserve">Мероприятия,направленные на создание условий для выявления, сопровождения и поддержки интеллектуально,художественно и спортивно одаренных детей </t>
  </si>
  <si>
    <t>0709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</si>
  <si>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</si>
  <si>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8441</t>
  </si>
  <si>
    <t>Организация отдыха, оздоровления и занятости детей в муниципальных загородных оздоровительных лагерях, софинансирование за счет местного бюджета</t>
  </si>
  <si>
    <t>Организация отдыха, оздоровления и занятости детей в муниципальных загородных оздоровительных лагерях</t>
  </si>
  <si>
    <t>7585</t>
  </si>
  <si>
    <t>Оплата стоимости набора продуктов питания или готовых блюд и их транспортировки в лагерях с дневным пребыванием детей</t>
  </si>
  <si>
    <t>7582</t>
  </si>
  <si>
    <t xml:space="preserve">Финансовое обеспечение государственных гарантий реализации прав на получение общедоступного и бесплатного начального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</si>
  <si>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7564</t>
  </si>
  <si>
    <t>611     612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</si>
  <si>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</si>
  <si>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7588</t>
  </si>
  <si>
    <t>111               112                                                244</t>
  </si>
  <si>
    <t xml:space="preserve">Обеспечение питанием детей,обучающихся в муниципальных и негосударственных образовательных организациях, реализующих  основные общеобразовательные  программы, без взимания платы </t>
  </si>
  <si>
    <t>1003</t>
  </si>
  <si>
    <t>7566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</si>
  <si>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</si>
  <si>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1004</t>
  </si>
  <si>
    <t>7556</t>
  </si>
  <si>
    <t>313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</si>
  <si>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 без взимания родительской платы</t>
  </si>
  <si>
    <t>7554</t>
  </si>
  <si>
    <t>Подпрограмма 2</t>
  </si>
  <si>
    <t>"Обеспечение реализации государственной программы и прочие мероприятия"</t>
  </si>
  <si>
    <t>всего расходное обязательство по Подпрограмме 2</t>
  </si>
  <si>
    <t xml:space="preserve">Руководство и управление в сфере установленных функций </t>
  </si>
  <si>
    <t>2</t>
  </si>
  <si>
    <t>9521</t>
  </si>
  <si>
    <t xml:space="preserve">121           122             244         </t>
  </si>
  <si>
    <t>Расходы на проведение мероприятий, включая приобретение призов и ценных подарков</t>
  </si>
  <si>
    <t>9533</t>
  </si>
  <si>
    <t>Обеспечение деятельности (оказание услуг) подведомсвенных учреждений</t>
  </si>
  <si>
    <t>07 09</t>
  </si>
  <si>
    <t xml:space="preserve">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</si>
  <si>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7552</t>
  </si>
  <si>
    <t>121                   122                   244</t>
  </si>
  <si>
    <t>Приложение № 1
к Постановлению администрации 
г.Бородино 23.09.2014 № 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</si>
</sst>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center" vertical="center" wrapText="1"/>
    </xf>
    <xf numFmtId="4" fontId="1" fillId="3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>
      <alignment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1" fillId="3" borderId="2" xfId="0" applyNumberFormat="1" applyFont="1" applyFill="1" applyBorder="1" applyAlignment="1">
      <alignment vertical="top" wrapText="1"/>
    </xf>
    <xf numFmtId="2" fontId="1" fillId="3" borderId="2" xfId="0" applyNumberFormat="1" applyFont="1" applyFill="1" applyBorder="1" applyAlignment="1" applyProtection="1">
      <alignment horizontal="left" vertical="top" wrapText="1"/>
    </xf>
    <xf numFmtId="2" fontId="1" fillId="2" borderId="2" xfId="0" applyNumberFormat="1" applyFont="1" applyFill="1" applyBorder="1" applyAlignment="1" applyProtection="1">
      <alignment horizontal="left" vertical="top" wrapText="1"/>
    </xf>
    <xf numFmtId="164" fontId="1" fillId="3" borderId="2" xfId="0" applyNumberFormat="1" applyFont="1" applyFill="1" applyBorder="1" applyAlignment="1" applyProtection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view="pageBreakPreview" zoomScale="60" zoomScaleNormal="100" workbookViewId="0">
      <selection activeCell="K1" sqref="K1:M1"/>
    </sheetView>
  </sheetViews>
  <sheetFormatPr defaultRowHeight="15.75" x14ac:dyDescent="0.25"/>
  <cols>
    <col min="1" max="1" width="18.5703125" style="29" customWidth="1"/>
    <col min="2" max="2" width="20.28515625" style="29" customWidth="1"/>
    <col min="3" max="3" width="26.7109375" style="29" customWidth="1"/>
    <col min="4" max="9" width="9.140625" style="29"/>
    <col min="10" max="10" width="17.140625" style="29" customWidth="1"/>
    <col min="11" max="11" width="17" style="1" customWidth="1"/>
    <col min="12" max="12" width="17.5703125" style="1" customWidth="1"/>
    <col min="13" max="13" width="17" style="29" customWidth="1"/>
    <col min="14" max="14" width="17.28515625" style="29" customWidth="1"/>
    <col min="15" max="256" width="9.140625" style="29"/>
    <col min="257" max="257" width="18.5703125" style="29" customWidth="1"/>
    <col min="258" max="258" width="20.28515625" style="29" customWidth="1"/>
    <col min="259" max="259" width="26.7109375" style="29" customWidth="1"/>
    <col min="260" max="265" width="9.140625" style="29"/>
    <col min="266" max="266" width="17.140625" style="29" customWidth="1"/>
    <col min="267" max="267" width="17" style="29" customWidth="1"/>
    <col min="268" max="268" width="17.5703125" style="29" customWidth="1"/>
    <col min="269" max="269" width="17" style="29" customWidth="1"/>
    <col min="270" max="270" width="17.28515625" style="29" customWidth="1"/>
    <col min="271" max="512" width="9.140625" style="29"/>
    <col min="513" max="513" width="18.5703125" style="29" customWidth="1"/>
    <col min="514" max="514" width="20.28515625" style="29" customWidth="1"/>
    <col min="515" max="515" width="26.7109375" style="29" customWidth="1"/>
    <col min="516" max="521" width="9.140625" style="29"/>
    <col min="522" max="522" width="17.140625" style="29" customWidth="1"/>
    <col min="523" max="523" width="17" style="29" customWidth="1"/>
    <col min="524" max="524" width="17.5703125" style="29" customWidth="1"/>
    <col min="525" max="525" width="17" style="29" customWidth="1"/>
    <col min="526" max="526" width="17.28515625" style="29" customWidth="1"/>
    <col min="527" max="768" width="9.140625" style="29"/>
    <col min="769" max="769" width="18.5703125" style="29" customWidth="1"/>
    <col min="770" max="770" width="20.28515625" style="29" customWidth="1"/>
    <col min="771" max="771" width="26.7109375" style="29" customWidth="1"/>
    <col min="772" max="777" width="9.140625" style="29"/>
    <col min="778" max="778" width="17.140625" style="29" customWidth="1"/>
    <col min="779" max="779" width="17" style="29" customWidth="1"/>
    <col min="780" max="780" width="17.5703125" style="29" customWidth="1"/>
    <col min="781" max="781" width="17" style="29" customWidth="1"/>
    <col min="782" max="782" width="17.28515625" style="29" customWidth="1"/>
    <col min="783" max="1024" width="9.140625" style="29"/>
    <col min="1025" max="1025" width="18.5703125" style="29" customWidth="1"/>
    <col min="1026" max="1026" width="20.28515625" style="29" customWidth="1"/>
    <col min="1027" max="1027" width="26.7109375" style="29" customWidth="1"/>
    <col min="1028" max="1033" width="9.140625" style="29"/>
    <col min="1034" max="1034" width="17.140625" style="29" customWidth="1"/>
    <col min="1035" max="1035" width="17" style="29" customWidth="1"/>
    <col min="1036" max="1036" width="17.5703125" style="29" customWidth="1"/>
    <col min="1037" max="1037" width="17" style="29" customWidth="1"/>
    <col min="1038" max="1038" width="17.28515625" style="29" customWidth="1"/>
    <col min="1039" max="1280" width="9.140625" style="29"/>
    <col min="1281" max="1281" width="18.5703125" style="29" customWidth="1"/>
    <col min="1282" max="1282" width="20.28515625" style="29" customWidth="1"/>
    <col min="1283" max="1283" width="26.7109375" style="29" customWidth="1"/>
    <col min="1284" max="1289" width="9.140625" style="29"/>
    <col min="1290" max="1290" width="17.140625" style="29" customWidth="1"/>
    <col min="1291" max="1291" width="17" style="29" customWidth="1"/>
    <col min="1292" max="1292" width="17.5703125" style="29" customWidth="1"/>
    <col min="1293" max="1293" width="17" style="29" customWidth="1"/>
    <col min="1294" max="1294" width="17.28515625" style="29" customWidth="1"/>
    <col min="1295" max="1536" width="9.140625" style="29"/>
    <col min="1537" max="1537" width="18.5703125" style="29" customWidth="1"/>
    <col min="1538" max="1538" width="20.28515625" style="29" customWidth="1"/>
    <col min="1539" max="1539" width="26.7109375" style="29" customWidth="1"/>
    <col min="1540" max="1545" width="9.140625" style="29"/>
    <col min="1546" max="1546" width="17.140625" style="29" customWidth="1"/>
    <col min="1547" max="1547" width="17" style="29" customWidth="1"/>
    <col min="1548" max="1548" width="17.5703125" style="29" customWidth="1"/>
    <col min="1549" max="1549" width="17" style="29" customWidth="1"/>
    <col min="1550" max="1550" width="17.28515625" style="29" customWidth="1"/>
    <col min="1551" max="1792" width="9.140625" style="29"/>
    <col min="1793" max="1793" width="18.5703125" style="29" customWidth="1"/>
    <col min="1794" max="1794" width="20.28515625" style="29" customWidth="1"/>
    <col min="1795" max="1795" width="26.7109375" style="29" customWidth="1"/>
    <col min="1796" max="1801" width="9.140625" style="29"/>
    <col min="1802" max="1802" width="17.140625" style="29" customWidth="1"/>
    <col min="1803" max="1803" width="17" style="29" customWidth="1"/>
    <col min="1804" max="1804" width="17.5703125" style="29" customWidth="1"/>
    <col min="1805" max="1805" width="17" style="29" customWidth="1"/>
    <col min="1806" max="1806" width="17.28515625" style="29" customWidth="1"/>
    <col min="1807" max="2048" width="9.140625" style="29"/>
    <col min="2049" max="2049" width="18.5703125" style="29" customWidth="1"/>
    <col min="2050" max="2050" width="20.28515625" style="29" customWidth="1"/>
    <col min="2051" max="2051" width="26.7109375" style="29" customWidth="1"/>
    <col min="2052" max="2057" width="9.140625" style="29"/>
    <col min="2058" max="2058" width="17.140625" style="29" customWidth="1"/>
    <col min="2059" max="2059" width="17" style="29" customWidth="1"/>
    <col min="2060" max="2060" width="17.5703125" style="29" customWidth="1"/>
    <col min="2061" max="2061" width="17" style="29" customWidth="1"/>
    <col min="2062" max="2062" width="17.28515625" style="29" customWidth="1"/>
    <col min="2063" max="2304" width="9.140625" style="29"/>
    <col min="2305" max="2305" width="18.5703125" style="29" customWidth="1"/>
    <col min="2306" max="2306" width="20.28515625" style="29" customWidth="1"/>
    <col min="2307" max="2307" width="26.7109375" style="29" customWidth="1"/>
    <col min="2308" max="2313" width="9.140625" style="29"/>
    <col min="2314" max="2314" width="17.140625" style="29" customWidth="1"/>
    <col min="2315" max="2315" width="17" style="29" customWidth="1"/>
    <col min="2316" max="2316" width="17.5703125" style="29" customWidth="1"/>
    <col min="2317" max="2317" width="17" style="29" customWidth="1"/>
    <col min="2318" max="2318" width="17.28515625" style="29" customWidth="1"/>
    <col min="2319" max="2560" width="9.140625" style="29"/>
    <col min="2561" max="2561" width="18.5703125" style="29" customWidth="1"/>
    <col min="2562" max="2562" width="20.28515625" style="29" customWidth="1"/>
    <col min="2563" max="2563" width="26.7109375" style="29" customWidth="1"/>
    <col min="2564" max="2569" width="9.140625" style="29"/>
    <col min="2570" max="2570" width="17.140625" style="29" customWidth="1"/>
    <col min="2571" max="2571" width="17" style="29" customWidth="1"/>
    <col min="2572" max="2572" width="17.5703125" style="29" customWidth="1"/>
    <col min="2573" max="2573" width="17" style="29" customWidth="1"/>
    <col min="2574" max="2574" width="17.28515625" style="29" customWidth="1"/>
    <col min="2575" max="2816" width="9.140625" style="29"/>
    <col min="2817" max="2817" width="18.5703125" style="29" customWidth="1"/>
    <col min="2818" max="2818" width="20.28515625" style="29" customWidth="1"/>
    <col min="2819" max="2819" width="26.7109375" style="29" customWidth="1"/>
    <col min="2820" max="2825" width="9.140625" style="29"/>
    <col min="2826" max="2826" width="17.140625" style="29" customWidth="1"/>
    <col min="2827" max="2827" width="17" style="29" customWidth="1"/>
    <col min="2828" max="2828" width="17.5703125" style="29" customWidth="1"/>
    <col min="2829" max="2829" width="17" style="29" customWidth="1"/>
    <col min="2830" max="2830" width="17.28515625" style="29" customWidth="1"/>
    <col min="2831" max="3072" width="9.140625" style="29"/>
    <col min="3073" max="3073" width="18.5703125" style="29" customWidth="1"/>
    <col min="3074" max="3074" width="20.28515625" style="29" customWidth="1"/>
    <col min="3075" max="3075" width="26.7109375" style="29" customWidth="1"/>
    <col min="3076" max="3081" width="9.140625" style="29"/>
    <col min="3082" max="3082" width="17.140625" style="29" customWidth="1"/>
    <col min="3083" max="3083" width="17" style="29" customWidth="1"/>
    <col min="3084" max="3084" width="17.5703125" style="29" customWidth="1"/>
    <col min="3085" max="3085" width="17" style="29" customWidth="1"/>
    <col min="3086" max="3086" width="17.28515625" style="29" customWidth="1"/>
    <col min="3087" max="3328" width="9.140625" style="29"/>
    <col min="3329" max="3329" width="18.5703125" style="29" customWidth="1"/>
    <col min="3330" max="3330" width="20.28515625" style="29" customWidth="1"/>
    <col min="3331" max="3331" width="26.7109375" style="29" customWidth="1"/>
    <col min="3332" max="3337" width="9.140625" style="29"/>
    <col min="3338" max="3338" width="17.140625" style="29" customWidth="1"/>
    <col min="3339" max="3339" width="17" style="29" customWidth="1"/>
    <col min="3340" max="3340" width="17.5703125" style="29" customWidth="1"/>
    <col min="3341" max="3341" width="17" style="29" customWidth="1"/>
    <col min="3342" max="3342" width="17.28515625" style="29" customWidth="1"/>
    <col min="3343" max="3584" width="9.140625" style="29"/>
    <col min="3585" max="3585" width="18.5703125" style="29" customWidth="1"/>
    <col min="3586" max="3586" width="20.28515625" style="29" customWidth="1"/>
    <col min="3587" max="3587" width="26.7109375" style="29" customWidth="1"/>
    <col min="3588" max="3593" width="9.140625" style="29"/>
    <col min="3594" max="3594" width="17.140625" style="29" customWidth="1"/>
    <col min="3595" max="3595" width="17" style="29" customWidth="1"/>
    <col min="3596" max="3596" width="17.5703125" style="29" customWidth="1"/>
    <col min="3597" max="3597" width="17" style="29" customWidth="1"/>
    <col min="3598" max="3598" width="17.28515625" style="29" customWidth="1"/>
    <col min="3599" max="3840" width="9.140625" style="29"/>
    <col min="3841" max="3841" width="18.5703125" style="29" customWidth="1"/>
    <col min="3842" max="3842" width="20.28515625" style="29" customWidth="1"/>
    <col min="3843" max="3843" width="26.7109375" style="29" customWidth="1"/>
    <col min="3844" max="3849" width="9.140625" style="29"/>
    <col min="3850" max="3850" width="17.140625" style="29" customWidth="1"/>
    <col min="3851" max="3851" width="17" style="29" customWidth="1"/>
    <col min="3852" max="3852" width="17.5703125" style="29" customWidth="1"/>
    <col min="3853" max="3853" width="17" style="29" customWidth="1"/>
    <col min="3854" max="3854" width="17.28515625" style="29" customWidth="1"/>
    <col min="3855" max="4096" width="9.140625" style="29"/>
    <col min="4097" max="4097" width="18.5703125" style="29" customWidth="1"/>
    <col min="4098" max="4098" width="20.28515625" style="29" customWidth="1"/>
    <col min="4099" max="4099" width="26.7109375" style="29" customWidth="1"/>
    <col min="4100" max="4105" width="9.140625" style="29"/>
    <col min="4106" max="4106" width="17.140625" style="29" customWidth="1"/>
    <col min="4107" max="4107" width="17" style="29" customWidth="1"/>
    <col min="4108" max="4108" width="17.5703125" style="29" customWidth="1"/>
    <col min="4109" max="4109" width="17" style="29" customWidth="1"/>
    <col min="4110" max="4110" width="17.28515625" style="29" customWidth="1"/>
    <col min="4111" max="4352" width="9.140625" style="29"/>
    <col min="4353" max="4353" width="18.5703125" style="29" customWidth="1"/>
    <col min="4354" max="4354" width="20.28515625" style="29" customWidth="1"/>
    <col min="4355" max="4355" width="26.7109375" style="29" customWidth="1"/>
    <col min="4356" max="4361" width="9.140625" style="29"/>
    <col min="4362" max="4362" width="17.140625" style="29" customWidth="1"/>
    <col min="4363" max="4363" width="17" style="29" customWidth="1"/>
    <col min="4364" max="4364" width="17.5703125" style="29" customWidth="1"/>
    <col min="4365" max="4365" width="17" style="29" customWidth="1"/>
    <col min="4366" max="4366" width="17.28515625" style="29" customWidth="1"/>
    <col min="4367" max="4608" width="9.140625" style="29"/>
    <col min="4609" max="4609" width="18.5703125" style="29" customWidth="1"/>
    <col min="4610" max="4610" width="20.28515625" style="29" customWidth="1"/>
    <col min="4611" max="4611" width="26.7109375" style="29" customWidth="1"/>
    <col min="4612" max="4617" width="9.140625" style="29"/>
    <col min="4618" max="4618" width="17.140625" style="29" customWidth="1"/>
    <col min="4619" max="4619" width="17" style="29" customWidth="1"/>
    <col min="4620" max="4620" width="17.5703125" style="29" customWidth="1"/>
    <col min="4621" max="4621" width="17" style="29" customWidth="1"/>
    <col min="4622" max="4622" width="17.28515625" style="29" customWidth="1"/>
    <col min="4623" max="4864" width="9.140625" style="29"/>
    <col min="4865" max="4865" width="18.5703125" style="29" customWidth="1"/>
    <col min="4866" max="4866" width="20.28515625" style="29" customWidth="1"/>
    <col min="4867" max="4867" width="26.7109375" style="29" customWidth="1"/>
    <col min="4868" max="4873" width="9.140625" style="29"/>
    <col min="4874" max="4874" width="17.140625" style="29" customWidth="1"/>
    <col min="4875" max="4875" width="17" style="29" customWidth="1"/>
    <col min="4876" max="4876" width="17.5703125" style="29" customWidth="1"/>
    <col min="4877" max="4877" width="17" style="29" customWidth="1"/>
    <col min="4878" max="4878" width="17.28515625" style="29" customWidth="1"/>
    <col min="4879" max="5120" width="9.140625" style="29"/>
    <col min="5121" max="5121" width="18.5703125" style="29" customWidth="1"/>
    <col min="5122" max="5122" width="20.28515625" style="29" customWidth="1"/>
    <col min="5123" max="5123" width="26.7109375" style="29" customWidth="1"/>
    <col min="5124" max="5129" width="9.140625" style="29"/>
    <col min="5130" max="5130" width="17.140625" style="29" customWidth="1"/>
    <col min="5131" max="5131" width="17" style="29" customWidth="1"/>
    <col min="5132" max="5132" width="17.5703125" style="29" customWidth="1"/>
    <col min="5133" max="5133" width="17" style="29" customWidth="1"/>
    <col min="5134" max="5134" width="17.28515625" style="29" customWidth="1"/>
    <col min="5135" max="5376" width="9.140625" style="29"/>
    <col min="5377" max="5377" width="18.5703125" style="29" customWidth="1"/>
    <col min="5378" max="5378" width="20.28515625" style="29" customWidth="1"/>
    <col min="5379" max="5379" width="26.7109375" style="29" customWidth="1"/>
    <col min="5380" max="5385" width="9.140625" style="29"/>
    <col min="5386" max="5386" width="17.140625" style="29" customWidth="1"/>
    <col min="5387" max="5387" width="17" style="29" customWidth="1"/>
    <col min="5388" max="5388" width="17.5703125" style="29" customWidth="1"/>
    <col min="5389" max="5389" width="17" style="29" customWidth="1"/>
    <col min="5390" max="5390" width="17.28515625" style="29" customWidth="1"/>
    <col min="5391" max="5632" width="9.140625" style="29"/>
    <col min="5633" max="5633" width="18.5703125" style="29" customWidth="1"/>
    <col min="5634" max="5634" width="20.28515625" style="29" customWidth="1"/>
    <col min="5635" max="5635" width="26.7109375" style="29" customWidth="1"/>
    <col min="5636" max="5641" width="9.140625" style="29"/>
    <col min="5642" max="5642" width="17.140625" style="29" customWidth="1"/>
    <col min="5643" max="5643" width="17" style="29" customWidth="1"/>
    <col min="5644" max="5644" width="17.5703125" style="29" customWidth="1"/>
    <col min="5645" max="5645" width="17" style="29" customWidth="1"/>
    <col min="5646" max="5646" width="17.28515625" style="29" customWidth="1"/>
    <col min="5647" max="5888" width="9.140625" style="29"/>
    <col min="5889" max="5889" width="18.5703125" style="29" customWidth="1"/>
    <col min="5890" max="5890" width="20.28515625" style="29" customWidth="1"/>
    <col min="5891" max="5891" width="26.7109375" style="29" customWidth="1"/>
    <col min="5892" max="5897" width="9.140625" style="29"/>
    <col min="5898" max="5898" width="17.140625" style="29" customWidth="1"/>
    <col min="5899" max="5899" width="17" style="29" customWidth="1"/>
    <col min="5900" max="5900" width="17.5703125" style="29" customWidth="1"/>
    <col min="5901" max="5901" width="17" style="29" customWidth="1"/>
    <col min="5902" max="5902" width="17.28515625" style="29" customWidth="1"/>
    <col min="5903" max="6144" width="9.140625" style="29"/>
    <col min="6145" max="6145" width="18.5703125" style="29" customWidth="1"/>
    <col min="6146" max="6146" width="20.28515625" style="29" customWidth="1"/>
    <col min="6147" max="6147" width="26.7109375" style="29" customWidth="1"/>
    <col min="6148" max="6153" width="9.140625" style="29"/>
    <col min="6154" max="6154" width="17.140625" style="29" customWidth="1"/>
    <col min="6155" max="6155" width="17" style="29" customWidth="1"/>
    <col min="6156" max="6156" width="17.5703125" style="29" customWidth="1"/>
    <col min="6157" max="6157" width="17" style="29" customWidth="1"/>
    <col min="6158" max="6158" width="17.28515625" style="29" customWidth="1"/>
    <col min="6159" max="6400" width="9.140625" style="29"/>
    <col min="6401" max="6401" width="18.5703125" style="29" customWidth="1"/>
    <col min="6402" max="6402" width="20.28515625" style="29" customWidth="1"/>
    <col min="6403" max="6403" width="26.7109375" style="29" customWidth="1"/>
    <col min="6404" max="6409" width="9.140625" style="29"/>
    <col min="6410" max="6410" width="17.140625" style="29" customWidth="1"/>
    <col min="6411" max="6411" width="17" style="29" customWidth="1"/>
    <col min="6412" max="6412" width="17.5703125" style="29" customWidth="1"/>
    <col min="6413" max="6413" width="17" style="29" customWidth="1"/>
    <col min="6414" max="6414" width="17.28515625" style="29" customWidth="1"/>
    <col min="6415" max="6656" width="9.140625" style="29"/>
    <col min="6657" max="6657" width="18.5703125" style="29" customWidth="1"/>
    <col min="6658" max="6658" width="20.28515625" style="29" customWidth="1"/>
    <col min="6659" max="6659" width="26.7109375" style="29" customWidth="1"/>
    <col min="6660" max="6665" width="9.140625" style="29"/>
    <col min="6666" max="6666" width="17.140625" style="29" customWidth="1"/>
    <col min="6667" max="6667" width="17" style="29" customWidth="1"/>
    <col min="6668" max="6668" width="17.5703125" style="29" customWidth="1"/>
    <col min="6669" max="6669" width="17" style="29" customWidth="1"/>
    <col min="6670" max="6670" width="17.28515625" style="29" customWidth="1"/>
    <col min="6671" max="6912" width="9.140625" style="29"/>
    <col min="6913" max="6913" width="18.5703125" style="29" customWidth="1"/>
    <col min="6914" max="6914" width="20.28515625" style="29" customWidth="1"/>
    <col min="6915" max="6915" width="26.7109375" style="29" customWidth="1"/>
    <col min="6916" max="6921" width="9.140625" style="29"/>
    <col min="6922" max="6922" width="17.140625" style="29" customWidth="1"/>
    <col min="6923" max="6923" width="17" style="29" customWidth="1"/>
    <col min="6924" max="6924" width="17.5703125" style="29" customWidth="1"/>
    <col min="6925" max="6925" width="17" style="29" customWidth="1"/>
    <col min="6926" max="6926" width="17.28515625" style="29" customWidth="1"/>
    <col min="6927" max="7168" width="9.140625" style="29"/>
    <col min="7169" max="7169" width="18.5703125" style="29" customWidth="1"/>
    <col min="7170" max="7170" width="20.28515625" style="29" customWidth="1"/>
    <col min="7171" max="7171" width="26.7109375" style="29" customWidth="1"/>
    <col min="7172" max="7177" width="9.140625" style="29"/>
    <col min="7178" max="7178" width="17.140625" style="29" customWidth="1"/>
    <col min="7179" max="7179" width="17" style="29" customWidth="1"/>
    <col min="7180" max="7180" width="17.5703125" style="29" customWidth="1"/>
    <col min="7181" max="7181" width="17" style="29" customWidth="1"/>
    <col min="7182" max="7182" width="17.28515625" style="29" customWidth="1"/>
    <col min="7183" max="7424" width="9.140625" style="29"/>
    <col min="7425" max="7425" width="18.5703125" style="29" customWidth="1"/>
    <col min="7426" max="7426" width="20.28515625" style="29" customWidth="1"/>
    <col min="7427" max="7427" width="26.7109375" style="29" customWidth="1"/>
    <col min="7428" max="7433" width="9.140625" style="29"/>
    <col min="7434" max="7434" width="17.140625" style="29" customWidth="1"/>
    <col min="7435" max="7435" width="17" style="29" customWidth="1"/>
    <col min="7436" max="7436" width="17.5703125" style="29" customWidth="1"/>
    <col min="7437" max="7437" width="17" style="29" customWidth="1"/>
    <col min="7438" max="7438" width="17.28515625" style="29" customWidth="1"/>
    <col min="7439" max="7680" width="9.140625" style="29"/>
    <col min="7681" max="7681" width="18.5703125" style="29" customWidth="1"/>
    <col min="7682" max="7682" width="20.28515625" style="29" customWidth="1"/>
    <col min="7683" max="7683" width="26.7109375" style="29" customWidth="1"/>
    <col min="7684" max="7689" width="9.140625" style="29"/>
    <col min="7690" max="7690" width="17.140625" style="29" customWidth="1"/>
    <col min="7691" max="7691" width="17" style="29" customWidth="1"/>
    <col min="7692" max="7692" width="17.5703125" style="29" customWidth="1"/>
    <col min="7693" max="7693" width="17" style="29" customWidth="1"/>
    <col min="7694" max="7694" width="17.28515625" style="29" customWidth="1"/>
    <col min="7695" max="7936" width="9.140625" style="29"/>
    <col min="7937" max="7937" width="18.5703125" style="29" customWidth="1"/>
    <col min="7938" max="7938" width="20.28515625" style="29" customWidth="1"/>
    <col min="7939" max="7939" width="26.7109375" style="29" customWidth="1"/>
    <col min="7940" max="7945" width="9.140625" style="29"/>
    <col min="7946" max="7946" width="17.140625" style="29" customWidth="1"/>
    <col min="7947" max="7947" width="17" style="29" customWidth="1"/>
    <col min="7948" max="7948" width="17.5703125" style="29" customWidth="1"/>
    <col min="7949" max="7949" width="17" style="29" customWidth="1"/>
    <col min="7950" max="7950" width="17.28515625" style="29" customWidth="1"/>
    <col min="7951" max="8192" width="9.140625" style="29"/>
    <col min="8193" max="8193" width="18.5703125" style="29" customWidth="1"/>
    <col min="8194" max="8194" width="20.28515625" style="29" customWidth="1"/>
    <col min="8195" max="8195" width="26.7109375" style="29" customWidth="1"/>
    <col min="8196" max="8201" width="9.140625" style="29"/>
    <col min="8202" max="8202" width="17.140625" style="29" customWidth="1"/>
    <col min="8203" max="8203" width="17" style="29" customWidth="1"/>
    <col min="8204" max="8204" width="17.5703125" style="29" customWidth="1"/>
    <col min="8205" max="8205" width="17" style="29" customWidth="1"/>
    <col min="8206" max="8206" width="17.28515625" style="29" customWidth="1"/>
    <col min="8207" max="8448" width="9.140625" style="29"/>
    <col min="8449" max="8449" width="18.5703125" style="29" customWidth="1"/>
    <col min="8450" max="8450" width="20.28515625" style="29" customWidth="1"/>
    <col min="8451" max="8451" width="26.7109375" style="29" customWidth="1"/>
    <col min="8452" max="8457" width="9.140625" style="29"/>
    <col min="8458" max="8458" width="17.140625" style="29" customWidth="1"/>
    <col min="8459" max="8459" width="17" style="29" customWidth="1"/>
    <col min="8460" max="8460" width="17.5703125" style="29" customWidth="1"/>
    <col min="8461" max="8461" width="17" style="29" customWidth="1"/>
    <col min="8462" max="8462" width="17.28515625" style="29" customWidth="1"/>
    <col min="8463" max="8704" width="9.140625" style="29"/>
    <col min="8705" max="8705" width="18.5703125" style="29" customWidth="1"/>
    <col min="8706" max="8706" width="20.28515625" style="29" customWidth="1"/>
    <col min="8707" max="8707" width="26.7109375" style="29" customWidth="1"/>
    <col min="8708" max="8713" width="9.140625" style="29"/>
    <col min="8714" max="8714" width="17.140625" style="29" customWidth="1"/>
    <col min="8715" max="8715" width="17" style="29" customWidth="1"/>
    <col min="8716" max="8716" width="17.5703125" style="29" customWidth="1"/>
    <col min="8717" max="8717" width="17" style="29" customWidth="1"/>
    <col min="8718" max="8718" width="17.28515625" style="29" customWidth="1"/>
    <col min="8719" max="8960" width="9.140625" style="29"/>
    <col min="8961" max="8961" width="18.5703125" style="29" customWidth="1"/>
    <col min="8962" max="8962" width="20.28515625" style="29" customWidth="1"/>
    <col min="8963" max="8963" width="26.7109375" style="29" customWidth="1"/>
    <col min="8964" max="8969" width="9.140625" style="29"/>
    <col min="8970" max="8970" width="17.140625" style="29" customWidth="1"/>
    <col min="8971" max="8971" width="17" style="29" customWidth="1"/>
    <col min="8972" max="8972" width="17.5703125" style="29" customWidth="1"/>
    <col min="8973" max="8973" width="17" style="29" customWidth="1"/>
    <col min="8974" max="8974" width="17.28515625" style="29" customWidth="1"/>
    <col min="8975" max="9216" width="9.140625" style="29"/>
    <col min="9217" max="9217" width="18.5703125" style="29" customWidth="1"/>
    <col min="9218" max="9218" width="20.28515625" style="29" customWidth="1"/>
    <col min="9219" max="9219" width="26.7109375" style="29" customWidth="1"/>
    <col min="9220" max="9225" width="9.140625" style="29"/>
    <col min="9226" max="9226" width="17.140625" style="29" customWidth="1"/>
    <col min="9227" max="9227" width="17" style="29" customWidth="1"/>
    <col min="9228" max="9228" width="17.5703125" style="29" customWidth="1"/>
    <col min="9229" max="9229" width="17" style="29" customWidth="1"/>
    <col min="9230" max="9230" width="17.28515625" style="29" customWidth="1"/>
    <col min="9231" max="9472" width="9.140625" style="29"/>
    <col min="9473" max="9473" width="18.5703125" style="29" customWidth="1"/>
    <col min="9474" max="9474" width="20.28515625" style="29" customWidth="1"/>
    <col min="9475" max="9475" width="26.7109375" style="29" customWidth="1"/>
    <col min="9476" max="9481" width="9.140625" style="29"/>
    <col min="9482" max="9482" width="17.140625" style="29" customWidth="1"/>
    <col min="9483" max="9483" width="17" style="29" customWidth="1"/>
    <col min="9484" max="9484" width="17.5703125" style="29" customWidth="1"/>
    <col min="9485" max="9485" width="17" style="29" customWidth="1"/>
    <col min="9486" max="9486" width="17.28515625" style="29" customWidth="1"/>
    <col min="9487" max="9728" width="9.140625" style="29"/>
    <col min="9729" max="9729" width="18.5703125" style="29" customWidth="1"/>
    <col min="9730" max="9730" width="20.28515625" style="29" customWidth="1"/>
    <col min="9731" max="9731" width="26.7109375" style="29" customWidth="1"/>
    <col min="9732" max="9737" width="9.140625" style="29"/>
    <col min="9738" max="9738" width="17.140625" style="29" customWidth="1"/>
    <col min="9739" max="9739" width="17" style="29" customWidth="1"/>
    <col min="9740" max="9740" width="17.5703125" style="29" customWidth="1"/>
    <col min="9741" max="9741" width="17" style="29" customWidth="1"/>
    <col min="9742" max="9742" width="17.28515625" style="29" customWidth="1"/>
    <col min="9743" max="9984" width="9.140625" style="29"/>
    <col min="9985" max="9985" width="18.5703125" style="29" customWidth="1"/>
    <col min="9986" max="9986" width="20.28515625" style="29" customWidth="1"/>
    <col min="9987" max="9987" width="26.7109375" style="29" customWidth="1"/>
    <col min="9988" max="9993" width="9.140625" style="29"/>
    <col min="9994" max="9994" width="17.140625" style="29" customWidth="1"/>
    <col min="9995" max="9995" width="17" style="29" customWidth="1"/>
    <col min="9996" max="9996" width="17.5703125" style="29" customWidth="1"/>
    <col min="9997" max="9997" width="17" style="29" customWidth="1"/>
    <col min="9998" max="9998" width="17.28515625" style="29" customWidth="1"/>
    <col min="9999" max="10240" width="9.140625" style="29"/>
    <col min="10241" max="10241" width="18.5703125" style="29" customWidth="1"/>
    <col min="10242" max="10242" width="20.28515625" style="29" customWidth="1"/>
    <col min="10243" max="10243" width="26.7109375" style="29" customWidth="1"/>
    <col min="10244" max="10249" width="9.140625" style="29"/>
    <col min="10250" max="10250" width="17.140625" style="29" customWidth="1"/>
    <col min="10251" max="10251" width="17" style="29" customWidth="1"/>
    <col min="10252" max="10252" width="17.5703125" style="29" customWidth="1"/>
    <col min="10253" max="10253" width="17" style="29" customWidth="1"/>
    <col min="10254" max="10254" width="17.28515625" style="29" customWidth="1"/>
    <col min="10255" max="10496" width="9.140625" style="29"/>
    <col min="10497" max="10497" width="18.5703125" style="29" customWidth="1"/>
    <col min="10498" max="10498" width="20.28515625" style="29" customWidth="1"/>
    <col min="10499" max="10499" width="26.7109375" style="29" customWidth="1"/>
    <col min="10500" max="10505" width="9.140625" style="29"/>
    <col min="10506" max="10506" width="17.140625" style="29" customWidth="1"/>
    <col min="10507" max="10507" width="17" style="29" customWidth="1"/>
    <col min="10508" max="10508" width="17.5703125" style="29" customWidth="1"/>
    <col min="10509" max="10509" width="17" style="29" customWidth="1"/>
    <col min="10510" max="10510" width="17.28515625" style="29" customWidth="1"/>
    <col min="10511" max="10752" width="9.140625" style="29"/>
    <col min="10753" max="10753" width="18.5703125" style="29" customWidth="1"/>
    <col min="10754" max="10754" width="20.28515625" style="29" customWidth="1"/>
    <col min="10755" max="10755" width="26.7109375" style="29" customWidth="1"/>
    <col min="10756" max="10761" width="9.140625" style="29"/>
    <col min="10762" max="10762" width="17.140625" style="29" customWidth="1"/>
    <col min="10763" max="10763" width="17" style="29" customWidth="1"/>
    <col min="10764" max="10764" width="17.5703125" style="29" customWidth="1"/>
    <col min="10765" max="10765" width="17" style="29" customWidth="1"/>
    <col min="10766" max="10766" width="17.28515625" style="29" customWidth="1"/>
    <col min="10767" max="11008" width="9.140625" style="29"/>
    <col min="11009" max="11009" width="18.5703125" style="29" customWidth="1"/>
    <col min="11010" max="11010" width="20.28515625" style="29" customWidth="1"/>
    <col min="11011" max="11011" width="26.7109375" style="29" customWidth="1"/>
    <col min="11012" max="11017" width="9.140625" style="29"/>
    <col min="11018" max="11018" width="17.140625" style="29" customWidth="1"/>
    <col min="11019" max="11019" width="17" style="29" customWidth="1"/>
    <col min="11020" max="11020" width="17.5703125" style="29" customWidth="1"/>
    <col min="11021" max="11021" width="17" style="29" customWidth="1"/>
    <col min="11022" max="11022" width="17.28515625" style="29" customWidth="1"/>
    <col min="11023" max="11264" width="9.140625" style="29"/>
    <col min="11265" max="11265" width="18.5703125" style="29" customWidth="1"/>
    <col min="11266" max="11266" width="20.28515625" style="29" customWidth="1"/>
    <col min="11267" max="11267" width="26.7109375" style="29" customWidth="1"/>
    <col min="11268" max="11273" width="9.140625" style="29"/>
    <col min="11274" max="11274" width="17.140625" style="29" customWidth="1"/>
    <col min="11275" max="11275" width="17" style="29" customWidth="1"/>
    <col min="11276" max="11276" width="17.5703125" style="29" customWidth="1"/>
    <col min="11277" max="11277" width="17" style="29" customWidth="1"/>
    <col min="11278" max="11278" width="17.28515625" style="29" customWidth="1"/>
    <col min="11279" max="11520" width="9.140625" style="29"/>
    <col min="11521" max="11521" width="18.5703125" style="29" customWidth="1"/>
    <col min="11522" max="11522" width="20.28515625" style="29" customWidth="1"/>
    <col min="11523" max="11523" width="26.7109375" style="29" customWidth="1"/>
    <col min="11524" max="11529" width="9.140625" style="29"/>
    <col min="11530" max="11530" width="17.140625" style="29" customWidth="1"/>
    <col min="11531" max="11531" width="17" style="29" customWidth="1"/>
    <col min="11532" max="11532" width="17.5703125" style="29" customWidth="1"/>
    <col min="11533" max="11533" width="17" style="29" customWidth="1"/>
    <col min="11534" max="11534" width="17.28515625" style="29" customWidth="1"/>
    <col min="11535" max="11776" width="9.140625" style="29"/>
    <col min="11777" max="11777" width="18.5703125" style="29" customWidth="1"/>
    <col min="11778" max="11778" width="20.28515625" style="29" customWidth="1"/>
    <col min="11779" max="11779" width="26.7109375" style="29" customWidth="1"/>
    <col min="11780" max="11785" width="9.140625" style="29"/>
    <col min="11786" max="11786" width="17.140625" style="29" customWidth="1"/>
    <col min="11787" max="11787" width="17" style="29" customWidth="1"/>
    <col min="11788" max="11788" width="17.5703125" style="29" customWidth="1"/>
    <col min="11789" max="11789" width="17" style="29" customWidth="1"/>
    <col min="11790" max="11790" width="17.28515625" style="29" customWidth="1"/>
    <col min="11791" max="12032" width="9.140625" style="29"/>
    <col min="12033" max="12033" width="18.5703125" style="29" customWidth="1"/>
    <col min="12034" max="12034" width="20.28515625" style="29" customWidth="1"/>
    <col min="12035" max="12035" width="26.7109375" style="29" customWidth="1"/>
    <col min="12036" max="12041" width="9.140625" style="29"/>
    <col min="12042" max="12042" width="17.140625" style="29" customWidth="1"/>
    <col min="12043" max="12043" width="17" style="29" customWidth="1"/>
    <col min="12044" max="12044" width="17.5703125" style="29" customWidth="1"/>
    <col min="12045" max="12045" width="17" style="29" customWidth="1"/>
    <col min="12046" max="12046" width="17.28515625" style="29" customWidth="1"/>
    <col min="12047" max="12288" width="9.140625" style="29"/>
    <col min="12289" max="12289" width="18.5703125" style="29" customWidth="1"/>
    <col min="12290" max="12290" width="20.28515625" style="29" customWidth="1"/>
    <col min="12291" max="12291" width="26.7109375" style="29" customWidth="1"/>
    <col min="12292" max="12297" width="9.140625" style="29"/>
    <col min="12298" max="12298" width="17.140625" style="29" customWidth="1"/>
    <col min="12299" max="12299" width="17" style="29" customWidth="1"/>
    <col min="12300" max="12300" width="17.5703125" style="29" customWidth="1"/>
    <col min="12301" max="12301" width="17" style="29" customWidth="1"/>
    <col min="12302" max="12302" width="17.28515625" style="29" customWidth="1"/>
    <col min="12303" max="12544" width="9.140625" style="29"/>
    <col min="12545" max="12545" width="18.5703125" style="29" customWidth="1"/>
    <col min="12546" max="12546" width="20.28515625" style="29" customWidth="1"/>
    <col min="12547" max="12547" width="26.7109375" style="29" customWidth="1"/>
    <col min="12548" max="12553" width="9.140625" style="29"/>
    <col min="12554" max="12554" width="17.140625" style="29" customWidth="1"/>
    <col min="12555" max="12555" width="17" style="29" customWidth="1"/>
    <col min="12556" max="12556" width="17.5703125" style="29" customWidth="1"/>
    <col min="12557" max="12557" width="17" style="29" customWidth="1"/>
    <col min="12558" max="12558" width="17.28515625" style="29" customWidth="1"/>
    <col min="12559" max="12800" width="9.140625" style="29"/>
    <col min="12801" max="12801" width="18.5703125" style="29" customWidth="1"/>
    <col min="12802" max="12802" width="20.28515625" style="29" customWidth="1"/>
    <col min="12803" max="12803" width="26.7109375" style="29" customWidth="1"/>
    <col min="12804" max="12809" width="9.140625" style="29"/>
    <col min="12810" max="12810" width="17.140625" style="29" customWidth="1"/>
    <col min="12811" max="12811" width="17" style="29" customWidth="1"/>
    <col min="12812" max="12812" width="17.5703125" style="29" customWidth="1"/>
    <col min="12813" max="12813" width="17" style="29" customWidth="1"/>
    <col min="12814" max="12814" width="17.28515625" style="29" customWidth="1"/>
    <col min="12815" max="13056" width="9.140625" style="29"/>
    <col min="13057" max="13057" width="18.5703125" style="29" customWidth="1"/>
    <col min="13058" max="13058" width="20.28515625" style="29" customWidth="1"/>
    <col min="13059" max="13059" width="26.7109375" style="29" customWidth="1"/>
    <col min="13060" max="13065" width="9.140625" style="29"/>
    <col min="13066" max="13066" width="17.140625" style="29" customWidth="1"/>
    <col min="13067" max="13067" width="17" style="29" customWidth="1"/>
    <col min="13068" max="13068" width="17.5703125" style="29" customWidth="1"/>
    <col min="13069" max="13069" width="17" style="29" customWidth="1"/>
    <col min="13070" max="13070" width="17.28515625" style="29" customWidth="1"/>
    <col min="13071" max="13312" width="9.140625" style="29"/>
    <col min="13313" max="13313" width="18.5703125" style="29" customWidth="1"/>
    <col min="13314" max="13314" width="20.28515625" style="29" customWidth="1"/>
    <col min="13315" max="13315" width="26.7109375" style="29" customWidth="1"/>
    <col min="13316" max="13321" width="9.140625" style="29"/>
    <col min="13322" max="13322" width="17.140625" style="29" customWidth="1"/>
    <col min="13323" max="13323" width="17" style="29" customWidth="1"/>
    <col min="13324" max="13324" width="17.5703125" style="29" customWidth="1"/>
    <col min="13325" max="13325" width="17" style="29" customWidth="1"/>
    <col min="13326" max="13326" width="17.28515625" style="29" customWidth="1"/>
    <col min="13327" max="13568" width="9.140625" style="29"/>
    <col min="13569" max="13569" width="18.5703125" style="29" customWidth="1"/>
    <col min="13570" max="13570" width="20.28515625" style="29" customWidth="1"/>
    <col min="13571" max="13571" width="26.7109375" style="29" customWidth="1"/>
    <col min="13572" max="13577" width="9.140625" style="29"/>
    <col min="13578" max="13578" width="17.140625" style="29" customWidth="1"/>
    <col min="13579" max="13579" width="17" style="29" customWidth="1"/>
    <col min="13580" max="13580" width="17.5703125" style="29" customWidth="1"/>
    <col min="13581" max="13581" width="17" style="29" customWidth="1"/>
    <col min="13582" max="13582" width="17.28515625" style="29" customWidth="1"/>
    <col min="13583" max="13824" width="9.140625" style="29"/>
    <col min="13825" max="13825" width="18.5703125" style="29" customWidth="1"/>
    <col min="13826" max="13826" width="20.28515625" style="29" customWidth="1"/>
    <col min="13827" max="13827" width="26.7109375" style="29" customWidth="1"/>
    <col min="13828" max="13833" width="9.140625" style="29"/>
    <col min="13834" max="13834" width="17.140625" style="29" customWidth="1"/>
    <col min="13835" max="13835" width="17" style="29" customWidth="1"/>
    <col min="13836" max="13836" width="17.5703125" style="29" customWidth="1"/>
    <col min="13837" max="13837" width="17" style="29" customWidth="1"/>
    <col min="13838" max="13838" width="17.28515625" style="29" customWidth="1"/>
    <col min="13839" max="14080" width="9.140625" style="29"/>
    <col min="14081" max="14081" width="18.5703125" style="29" customWidth="1"/>
    <col min="14082" max="14082" width="20.28515625" style="29" customWidth="1"/>
    <col min="14083" max="14083" width="26.7109375" style="29" customWidth="1"/>
    <col min="14084" max="14089" width="9.140625" style="29"/>
    <col min="14090" max="14090" width="17.140625" style="29" customWidth="1"/>
    <col min="14091" max="14091" width="17" style="29" customWidth="1"/>
    <col min="14092" max="14092" width="17.5703125" style="29" customWidth="1"/>
    <col min="14093" max="14093" width="17" style="29" customWidth="1"/>
    <col min="14094" max="14094" width="17.28515625" style="29" customWidth="1"/>
    <col min="14095" max="14336" width="9.140625" style="29"/>
    <col min="14337" max="14337" width="18.5703125" style="29" customWidth="1"/>
    <col min="14338" max="14338" width="20.28515625" style="29" customWidth="1"/>
    <col min="14339" max="14339" width="26.7109375" style="29" customWidth="1"/>
    <col min="14340" max="14345" width="9.140625" style="29"/>
    <col min="14346" max="14346" width="17.140625" style="29" customWidth="1"/>
    <col min="14347" max="14347" width="17" style="29" customWidth="1"/>
    <col min="14348" max="14348" width="17.5703125" style="29" customWidth="1"/>
    <col min="14349" max="14349" width="17" style="29" customWidth="1"/>
    <col min="14350" max="14350" width="17.28515625" style="29" customWidth="1"/>
    <col min="14351" max="14592" width="9.140625" style="29"/>
    <col min="14593" max="14593" width="18.5703125" style="29" customWidth="1"/>
    <col min="14594" max="14594" width="20.28515625" style="29" customWidth="1"/>
    <col min="14595" max="14595" width="26.7109375" style="29" customWidth="1"/>
    <col min="14596" max="14601" width="9.140625" style="29"/>
    <col min="14602" max="14602" width="17.140625" style="29" customWidth="1"/>
    <col min="14603" max="14603" width="17" style="29" customWidth="1"/>
    <col min="14604" max="14604" width="17.5703125" style="29" customWidth="1"/>
    <col min="14605" max="14605" width="17" style="29" customWidth="1"/>
    <col min="14606" max="14606" width="17.28515625" style="29" customWidth="1"/>
    <col min="14607" max="14848" width="9.140625" style="29"/>
    <col min="14849" max="14849" width="18.5703125" style="29" customWidth="1"/>
    <col min="14850" max="14850" width="20.28515625" style="29" customWidth="1"/>
    <col min="14851" max="14851" width="26.7109375" style="29" customWidth="1"/>
    <col min="14852" max="14857" width="9.140625" style="29"/>
    <col min="14858" max="14858" width="17.140625" style="29" customWidth="1"/>
    <col min="14859" max="14859" width="17" style="29" customWidth="1"/>
    <col min="14860" max="14860" width="17.5703125" style="29" customWidth="1"/>
    <col min="14861" max="14861" width="17" style="29" customWidth="1"/>
    <col min="14862" max="14862" width="17.28515625" style="29" customWidth="1"/>
    <col min="14863" max="15104" width="9.140625" style="29"/>
    <col min="15105" max="15105" width="18.5703125" style="29" customWidth="1"/>
    <col min="15106" max="15106" width="20.28515625" style="29" customWidth="1"/>
    <col min="15107" max="15107" width="26.7109375" style="29" customWidth="1"/>
    <col min="15108" max="15113" width="9.140625" style="29"/>
    <col min="15114" max="15114" width="17.140625" style="29" customWidth="1"/>
    <col min="15115" max="15115" width="17" style="29" customWidth="1"/>
    <col min="15116" max="15116" width="17.5703125" style="29" customWidth="1"/>
    <col min="15117" max="15117" width="17" style="29" customWidth="1"/>
    <col min="15118" max="15118" width="17.28515625" style="29" customWidth="1"/>
    <col min="15119" max="15360" width="9.140625" style="29"/>
    <col min="15361" max="15361" width="18.5703125" style="29" customWidth="1"/>
    <col min="15362" max="15362" width="20.28515625" style="29" customWidth="1"/>
    <col min="15363" max="15363" width="26.7109375" style="29" customWidth="1"/>
    <col min="15364" max="15369" width="9.140625" style="29"/>
    <col min="15370" max="15370" width="17.140625" style="29" customWidth="1"/>
    <col min="15371" max="15371" width="17" style="29" customWidth="1"/>
    <col min="15372" max="15372" width="17.5703125" style="29" customWidth="1"/>
    <col min="15373" max="15373" width="17" style="29" customWidth="1"/>
    <col min="15374" max="15374" width="17.28515625" style="29" customWidth="1"/>
    <col min="15375" max="15616" width="9.140625" style="29"/>
    <col min="15617" max="15617" width="18.5703125" style="29" customWidth="1"/>
    <col min="15618" max="15618" width="20.28515625" style="29" customWidth="1"/>
    <col min="15619" max="15619" width="26.7109375" style="29" customWidth="1"/>
    <col min="15620" max="15625" width="9.140625" style="29"/>
    <col min="15626" max="15626" width="17.140625" style="29" customWidth="1"/>
    <col min="15627" max="15627" width="17" style="29" customWidth="1"/>
    <col min="15628" max="15628" width="17.5703125" style="29" customWidth="1"/>
    <col min="15629" max="15629" width="17" style="29" customWidth="1"/>
    <col min="15630" max="15630" width="17.28515625" style="29" customWidth="1"/>
    <col min="15631" max="15872" width="9.140625" style="29"/>
    <col min="15873" max="15873" width="18.5703125" style="29" customWidth="1"/>
    <col min="15874" max="15874" width="20.28515625" style="29" customWidth="1"/>
    <col min="15875" max="15875" width="26.7109375" style="29" customWidth="1"/>
    <col min="15876" max="15881" width="9.140625" style="29"/>
    <col min="15882" max="15882" width="17.140625" style="29" customWidth="1"/>
    <col min="15883" max="15883" width="17" style="29" customWidth="1"/>
    <col min="15884" max="15884" width="17.5703125" style="29" customWidth="1"/>
    <col min="15885" max="15885" width="17" style="29" customWidth="1"/>
    <col min="15886" max="15886" width="17.28515625" style="29" customWidth="1"/>
    <col min="15887" max="16128" width="9.140625" style="29"/>
    <col min="16129" max="16129" width="18.5703125" style="29" customWidth="1"/>
    <col min="16130" max="16130" width="20.28515625" style="29" customWidth="1"/>
    <col min="16131" max="16131" width="26.7109375" style="29" customWidth="1"/>
    <col min="16132" max="16137" width="9.140625" style="29"/>
    <col min="16138" max="16138" width="17.140625" style="29" customWidth="1"/>
    <col min="16139" max="16139" width="17" style="29" customWidth="1"/>
    <col min="16140" max="16140" width="17.5703125" style="29" customWidth="1"/>
    <col min="16141" max="16141" width="17" style="29" customWidth="1"/>
    <col min="16142" max="16142" width="17.28515625" style="29" customWidth="1"/>
    <col min="16143" max="16384" width="9.140625" style="29"/>
  </cols>
  <sheetData>
    <row r="1" spans="1:13" s="1" customFormat="1" ht="71.25" customHeight="1" x14ac:dyDescent="0.25">
      <c r="K1" s="30" t="s">
        <v>116</v>
      </c>
      <c r="L1" s="31"/>
      <c r="M1" s="31"/>
    </row>
    <row r="2" spans="1:13" s="1" customFormat="1" ht="41.25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s="1" customFormat="1" ht="18.75" customHeight="1" x14ac:dyDescent="0.25">
      <c r="A3" s="33" t="s">
        <v>1</v>
      </c>
      <c r="B3" s="33" t="s">
        <v>2</v>
      </c>
      <c r="C3" s="33" t="s">
        <v>3</v>
      </c>
      <c r="D3" s="33" t="s">
        <v>4</v>
      </c>
      <c r="E3" s="33"/>
      <c r="F3" s="33"/>
      <c r="G3" s="33"/>
      <c r="H3" s="33"/>
      <c r="I3" s="33"/>
      <c r="J3" s="33" t="s">
        <v>5</v>
      </c>
      <c r="K3" s="33"/>
      <c r="L3" s="33"/>
      <c r="M3" s="33"/>
    </row>
    <row r="4" spans="1:13" s="1" customFormat="1" ht="47.25" customHeight="1" x14ac:dyDescent="0.25">
      <c r="A4" s="33"/>
      <c r="B4" s="33"/>
      <c r="C4" s="33"/>
      <c r="D4" s="2" t="s">
        <v>6</v>
      </c>
      <c r="E4" s="2" t="s">
        <v>7</v>
      </c>
      <c r="F4" s="34" t="s">
        <v>8</v>
      </c>
      <c r="G4" s="35"/>
      <c r="H4" s="36"/>
      <c r="I4" s="2" t="s">
        <v>9</v>
      </c>
      <c r="J4" s="2">
        <v>2014</v>
      </c>
      <c r="K4" s="2">
        <v>2015</v>
      </c>
      <c r="L4" s="2">
        <v>2016</v>
      </c>
      <c r="M4" s="2" t="s">
        <v>10</v>
      </c>
    </row>
    <row r="5" spans="1:13" s="1" customFormat="1" ht="48" customHeight="1" x14ac:dyDescent="0.25">
      <c r="A5" s="37" t="s">
        <v>11</v>
      </c>
      <c r="B5" s="37" t="s">
        <v>12</v>
      </c>
      <c r="C5" s="3" t="s">
        <v>13</v>
      </c>
      <c r="D5" s="4"/>
      <c r="E5" s="5"/>
      <c r="F5" s="5"/>
      <c r="G5" s="5"/>
      <c r="H5" s="5"/>
      <c r="I5" s="5"/>
      <c r="J5" s="6">
        <f>J7</f>
        <v>277744432.06</v>
      </c>
      <c r="K5" s="7">
        <f>K7</f>
        <v>227734155.00000003</v>
      </c>
      <c r="L5" s="7">
        <f>L7</f>
        <v>227311855</v>
      </c>
      <c r="M5" s="6">
        <f>M7</f>
        <v>732790442.05999994</v>
      </c>
    </row>
    <row r="6" spans="1:13" s="1" customFormat="1" x14ac:dyDescent="0.25">
      <c r="A6" s="38"/>
      <c r="B6" s="38"/>
      <c r="C6" s="8" t="s">
        <v>14</v>
      </c>
      <c r="D6" s="9"/>
      <c r="E6" s="9"/>
      <c r="F6" s="9"/>
      <c r="G6" s="9"/>
      <c r="H6" s="9"/>
      <c r="I6" s="9"/>
      <c r="J6" s="7"/>
      <c r="K6" s="7"/>
      <c r="L6" s="7"/>
      <c r="M6" s="7"/>
    </row>
    <row r="7" spans="1:13" s="1" customFormat="1" ht="55.5" customHeight="1" x14ac:dyDescent="0.25">
      <c r="A7" s="38"/>
      <c r="B7" s="38"/>
      <c r="C7" s="10" t="s">
        <v>15</v>
      </c>
      <c r="D7" s="4"/>
      <c r="E7" s="5"/>
      <c r="F7" s="5"/>
      <c r="G7" s="5"/>
      <c r="H7" s="5"/>
      <c r="I7" s="5"/>
      <c r="J7" s="6">
        <f>J8+J50</f>
        <v>277744432.06</v>
      </c>
      <c r="K7" s="7">
        <f>K8+K50</f>
        <v>227734155.00000003</v>
      </c>
      <c r="L7" s="7">
        <f>L8+L50</f>
        <v>227311855</v>
      </c>
      <c r="M7" s="6">
        <f>M8+M50</f>
        <v>732790442.05999994</v>
      </c>
    </row>
    <row r="8" spans="1:13" s="1" customFormat="1" ht="47.25" x14ac:dyDescent="0.25">
      <c r="A8" s="39" t="s">
        <v>16</v>
      </c>
      <c r="B8" s="39" t="s">
        <v>17</v>
      </c>
      <c r="C8" s="3" t="s">
        <v>18</v>
      </c>
      <c r="D8" s="5"/>
      <c r="E8" s="5"/>
      <c r="F8" s="5"/>
      <c r="G8" s="5"/>
      <c r="H8" s="5"/>
      <c r="I8" s="5"/>
      <c r="J8" s="6">
        <f>J10</f>
        <v>269552780.25</v>
      </c>
      <c r="K8" s="7">
        <f>K10</f>
        <v>219330133.03000003</v>
      </c>
      <c r="L8" s="7">
        <f>L10</f>
        <v>218907833.03</v>
      </c>
      <c r="M8" s="6">
        <f>M10</f>
        <v>707790746.30999994</v>
      </c>
    </row>
    <row r="9" spans="1:13" s="1" customFormat="1" x14ac:dyDescent="0.25">
      <c r="A9" s="40"/>
      <c r="B9" s="40"/>
      <c r="C9" s="8" t="s">
        <v>14</v>
      </c>
      <c r="D9" s="9"/>
      <c r="E9" s="9"/>
      <c r="F9" s="9"/>
      <c r="G9" s="9"/>
      <c r="H9" s="9"/>
      <c r="I9" s="9"/>
      <c r="J9" s="7"/>
      <c r="K9" s="11"/>
      <c r="L9" s="11"/>
      <c r="M9" s="7"/>
    </row>
    <row r="10" spans="1:13" s="1" customFormat="1" ht="47.25" x14ac:dyDescent="0.25">
      <c r="A10" s="40"/>
      <c r="B10" s="40"/>
      <c r="C10" s="10" t="s">
        <v>15</v>
      </c>
      <c r="D10" s="4" t="s">
        <v>19</v>
      </c>
      <c r="E10" s="5"/>
      <c r="F10" s="5"/>
      <c r="G10" s="5"/>
      <c r="H10" s="5"/>
      <c r="I10" s="5"/>
      <c r="J10" s="6">
        <f>SUM(J11:J49)</f>
        <v>269552780.25</v>
      </c>
      <c r="K10" s="7">
        <f>SUM(K11:K49)</f>
        <v>219330133.03000003</v>
      </c>
      <c r="L10" s="7">
        <f>SUM(L11:L49)</f>
        <v>218907833.03</v>
      </c>
      <c r="M10" s="6">
        <f>SUM(M11:M49)</f>
        <v>707790746.30999994</v>
      </c>
    </row>
    <row r="11" spans="1:13" s="1" customFormat="1" ht="181.5" customHeight="1" x14ac:dyDescent="0.25">
      <c r="A11" s="40"/>
      <c r="B11" s="40"/>
      <c r="C11" s="8" t="s">
        <v>20</v>
      </c>
      <c r="D11" s="12" t="s">
        <v>19</v>
      </c>
      <c r="E11" s="12" t="s">
        <v>21</v>
      </c>
      <c r="F11" s="12" t="s">
        <v>22</v>
      </c>
      <c r="G11" s="9">
        <v>1</v>
      </c>
      <c r="H11" s="9">
        <v>9592</v>
      </c>
      <c r="I11" s="9">
        <v>244</v>
      </c>
      <c r="J11" s="7">
        <v>100000</v>
      </c>
      <c r="K11" s="7">
        <v>0</v>
      </c>
      <c r="L11" s="7">
        <v>0</v>
      </c>
      <c r="M11" s="7">
        <f>SUM(J11:L11)</f>
        <v>100000</v>
      </c>
    </row>
    <row r="12" spans="1:13" s="1" customFormat="1" ht="181.5" customHeight="1" x14ac:dyDescent="0.25">
      <c r="A12" s="40"/>
      <c r="B12" s="40"/>
      <c r="C12" s="8" t="s">
        <v>23</v>
      </c>
      <c r="D12" s="12" t="s">
        <v>19</v>
      </c>
      <c r="E12" s="12" t="s">
        <v>21</v>
      </c>
      <c r="F12" s="12" t="s">
        <v>22</v>
      </c>
      <c r="G12" s="9">
        <v>1</v>
      </c>
      <c r="H12" s="9">
        <v>9593</v>
      </c>
      <c r="I12" s="9">
        <v>244</v>
      </c>
      <c r="J12" s="7">
        <v>100000</v>
      </c>
      <c r="K12" s="7">
        <v>200000</v>
      </c>
      <c r="L12" s="7">
        <v>0</v>
      </c>
      <c r="M12" s="7">
        <f t="shared" ref="M12:M49" si="0">SUM(J12:L12)</f>
        <v>300000</v>
      </c>
    </row>
    <row r="13" spans="1:13" s="1" customFormat="1" ht="114.75" customHeight="1" x14ac:dyDescent="0.25">
      <c r="A13" s="40"/>
      <c r="B13" s="40"/>
      <c r="C13" s="13" t="s">
        <v>24</v>
      </c>
      <c r="D13" s="14" t="s">
        <v>19</v>
      </c>
      <c r="E13" s="14" t="s">
        <v>21</v>
      </c>
      <c r="F13" s="14" t="s">
        <v>22</v>
      </c>
      <c r="G13" s="14" t="s">
        <v>25</v>
      </c>
      <c r="H13" s="14" t="s">
        <v>26</v>
      </c>
      <c r="I13" s="14" t="s">
        <v>27</v>
      </c>
      <c r="J13" s="15">
        <v>58142100</v>
      </c>
      <c r="K13" s="15">
        <v>0</v>
      </c>
      <c r="L13" s="15">
        <v>0</v>
      </c>
      <c r="M13" s="7">
        <f t="shared" si="0"/>
        <v>58142100</v>
      </c>
    </row>
    <row r="14" spans="1:13" s="1" customFormat="1" ht="68.25" customHeight="1" x14ac:dyDescent="0.25">
      <c r="A14" s="40"/>
      <c r="B14" s="40"/>
      <c r="C14" s="16" t="s">
        <v>28</v>
      </c>
      <c r="D14" s="17" t="s">
        <v>19</v>
      </c>
      <c r="E14" s="17" t="s">
        <v>21</v>
      </c>
      <c r="F14" s="17" t="s">
        <v>22</v>
      </c>
      <c r="G14" s="17" t="s">
        <v>25</v>
      </c>
      <c r="H14" s="17" t="s">
        <v>29</v>
      </c>
      <c r="I14" s="17" t="s">
        <v>30</v>
      </c>
      <c r="J14" s="18">
        <v>35075248</v>
      </c>
      <c r="K14" s="15">
        <v>34748209.039999999</v>
      </c>
      <c r="L14" s="15">
        <v>34748209.039999999</v>
      </c>
      <c r="M14" s="6">
        <f t="shared" si="0"/>
        <v>104571666.07999998</v>
      </c>
    </row>
    <row r="15" spans="1:13" s="1" customFormat="1" ht="228" customHeight="1" x14ac:dyDescent="0.25">
      <c r="A15" s="40"/>
      <c r="B15" s="40"/>
      <c r="C15" s="19" t="s">
        <v>31</v>
      </c>
      <c r="D15" s="14" t="s">
        <v>19</v>
      </c>
      <c r="E15" s="14" t="s">
        <v>32</v>
      </c>
      <c r="F15" s="14" t="s">
        <v>22</v>
      </c>
      <c r="G15" s="14" t="s">
        <v>25</v>
      </c>
      <c r="H15" s="14" t="s">
        <v>33</v>
      </c>
      <c r="I15" s="14" t="s">
        <v>34</v>
      </c>
      <c r="J15" s="15">
        <v>3644700</v>
      </c>
      <c r="K15" s="15">
        <v>0</v>
      </c>
      <c r="L15" s="15">
        <v>0</v>
      </c>
      <c r="M15" s="7">
        <f t="shared" si="0"/>
        <v>3644700</v>
      </c>
    </row>
    <row r="16" spans="1:13" s="1" customFormat="1" ht="264" customHeight="1" x14ac:dyDescent="0.25">
      <c r="A16" s="40"/>
      <c r="B16" s="40"/>
      <c r="C16" s="19" t="s">
        <v>35</v>
      </c>
      <c r="D16" s="14" t="s">
        <v>19</v>
      </c>
      <c r="E16" s="14" t="s">
        <v>32</v>
      </c>
      <c r="F16" s="14" t="s">
        <v>22</v>
      </c>
      <c r="G16" s="14" t="s">
        <v>25</v>
      </c>
      <c r="H16" s="14" t="s">
        <v>36</v>
      </c>
      <c r="I16" s="14" t="s">
        <v>34</v>
      </c>
      <c r="J16" s="15">
        <v>3645</v>
      </c>
      <c r="K16" s="15">
        <v>0</v>
      </c>
      <c r="L16" s="15">
        <v>0</v>
      </c>
      <c r="M16" s="7">
        <f t="shared" si="0"/>
        <v>3645</v>
      </c>
    </row>
    <row r="17" spans="1:14" s="1" customFormat="1" ht="153" customHeight="1" x14ac:dyDescent="0.25">
      <c r="A17" s="40"/>
      <c r="B17" s="40"/>
      <c r="C17" s="20" t="s">
        <v>37</v>
      </c>
      <c r="D17" s="21" t="s">
        <v>19</v>
      </c>
      <c r="E17" s="21" t="s">
        <v>38</v>
      </c>
      <c r="F17" s="21" t="s">
        <v>22</v>
      </c>
      <c r="G17" s="21" t="s">
        <v>25</v>
      </c>
      <c r="H17" s="21" t="s">
        <v>39</v>
      </c>
      <c r="I17" s="21" t="s">
        <v>34</v>
      </c>
      <c r="J17" s="6">
        <v>1365958.51</v>
      </c>
      <c r="K17" s="7">
        <v>0</v>
      </c>
      <c r="L17" s="7">
        <v>0</v>
      </c>
      <c r="M17" s="6">
        <f t="shared" si="0"/>
        <v>1365958.51</v>
      </c>
    </row>
    <row r="18" spans="1:14" s="1" customFormat="1" ht="183.75" customHeight="1" x14ac:dyDescent="0.25">
      <c r="A18" s="40"/>
      <c r="B18" s="40"/>
      <c r="C18" s="20" t="s">
        <v>40</v>
      </c>
      <c r="D18" s="21" t="s">
        <v>41</v>
      </c>
      <c r="E18" s="21" t="s">
        <v>32</v>
      </c>
      <c r="F18" s="21" t="s">
        <v>22</v>
      </c>
      <c r="G18" s="21" t="s">
        <v>25</v>
      </c>
      <c r="H18" s="21" t="s">
        <v>42</v>
      </c>
      <c r="I18" s="21" t="s">
        <v>34</v>
      </c>
      <c r="J18" s="6">
        <v>20776.27</v>
      </c>
      <c r="K18" s="7">
        <v>0</v>
      </c>
      <c r="L18" s="7">
        <v>0</v>
      </c>
      <c r="M18" s="6">
        <f t="shared" si="0"/>
        <v>20776.27</v>
      </c>
    </row>
    <row r="19" spans="1:14" s="1" customFormat="1" ht="99.75" customHeight="1" x14ac:dyDescent="0.25">
      <c r="A19" s="40"/>
      <c r="B19" s="40"/>
      <c r="C19" s="16" t="s">
        <v>43</v>
      </c>
      <c r="D19" s="17" t="s">
        <v>19</v>
      </c>
      <c r="E19" s="17" t="s">
        <v>21</v>
      </c>
      <c r="F19" s="17" t="s">
        <v>22</v>
      </c>
      <c r="G19" s="17" t="s">
        <v>25</v>
      </c>
      <c r="H19" s="17" t="s">
        <v>44</v>
      </c>
      <c r="I19" s="17" t="s">
        <v>45</v>
      </c>
      <c r="J19" s="18">
        <v>5628394.8700000001</v>
      </c>
      <c r="K19" s="15">
        <v>5908000</v>
      </c>
      <c r="L19" s="15">
        <v>6232900</v>
      </c>
      <c r="M19" s="6">
        <f t="shared" si="0"/>
        <v>17769294.870000001</v>
      </c>
    </row>
    <row r="20" spans="1:14" s="1" customFormat="1" ht="89.25" customHeight="1" x14ac:dyDescent="0.25">
      <c r="A20" s="40"/>
      <c r="B20" s="40"/>
      <c r="C20" s="13" t="s">
        <v>46</v>
      </c>
      <c r="D20" s="14" t="s">
        <v>19</v>
      </c>
      <c r="E20" s="14" t="s">
        <v>21</v>
      </c>
      <c r="F20" s="14" t="s">
        <v>22</v>
      </c>
      <c r="G20" s="14" t="s">
        <v>25</v>
      </c>
      <c r="H20" s="14" t="s">
        <v>47</v>
      </c>
      <c r="I20" s="14" t="s">
        <v>45</v>
      </c>
      <c r="J20" s="15">
        <v>7147697.1299999999</v>
      </c>
      <c r="K20" s="15">
        <v>7642300</v>
      </c>
      <c r="L20" s="15">
        <v>8062600</v>
      </c>
      <c r="M20" s="7">
        <f t="shared" si="0"/>
        <v>22852597.129999999</v>
      </c>
    </row>
    <row r="21" spans="1:14" s="1" customFormat="1" ht="147.75" customHeight="1" x14ac:dyDescent="0.25">
      <c r="A21" s="40"/>
      <c r="B21" s="40"/>
      <c r="C21" s="13" t="s">
        <v>48</v>
      </c>
      <c r="D21" s="14" t="s">
        <v>19</v>
      </c>
      <c r="E21" s="14" t="s">
        <v>21</v>
      </c>
      <c r="F21" s="14" t="s">
        <v>22</v>
      </c>
      <c r="G21" s="14" t="s">
        <v>25</v>
      </c>
      <c r="H21" s="14" t="s">
        <v>49</v>
      </c>
      <c r="I21" s="14" t="s">
        <v>45</v>
      </c>
      <c r="J21" s="15">
        <f>1336620.6+22500</f>
        <v>1359120.6</v>
      </c>
      <c r="K21" s="15">
        <v>2411214.41</v>
      </c>
      <c r="L21" s="15">
        <v>1940314.41</v>
      </c>
      <c r="M21" s="7">
        <f t="shared" si="0"/>
        <v>5710649.4199999999</v>
      </c>
    </row>
    <row r="22" spans="1:14" s="1" customFormat="1" ht="82.5" customHeight="1" x14ac:dyDescent="0.25">
      <c r="A22" s="40"/>
      <c r="B22" s="40"/>
      <c r="C22" s="16" t="s">
        <v>50</v>
      </c>
      <c r="D22" s="17" t="s">
        <v>19</v>
      </c>
      <c r="E22" s="17" t="s">
        <v>51</v>
      </c>
      <c r="F22" s="17" t="s">
        <v>22</v>
      </c>
      <c r="G22" s="17" t="s">
        <v>25</v>
      </c>
      <c r="H22" s="17" t="s">
        <v>29</v>
      </c>
      <c r="I22" s="17" t="s">
        <v>52</v>
      </c>
      <c r="J22" s="18">
        <v>30530387.02</v>
      </c>
      <c r="K22" s="15">
        <v>33692474.289999999</v>
      </c>
      <c r="L22" s="15">
        <v>33692474.289999999</v>
      </c>
      <c r="M22" s="6">
        <f t="shared" si="0"/>
        <v>97915335.599999994</v>
      </c>
    </row>
    <row r="23" spans="1:14" s="1" customFormat="1" ht="82.5" customHeight="1" x14ac:dyDescent="0.25">
      <c r="A23" s="40"/>
      <c r="B23" s="40"/>
      <c r="C23" s="13" t="s">
        <v>50</v>
      </c>
      <c r="D23" s="14" t="s">
        <v>19</v>
      </c>
      <c r="E23" s="14" t="s">
        <v>51</v>
      </c>
      <c r="F23" s="14" t="s">
        <v>22</v>
      </c>
      <c r="G23" s="14" t="s">
        <v>25</v>
      </c>
      <c r="H23" s="14" t="s">
        <v>29</v>
      </c>
      <c r="I23" s="14" t="s">
        <v>53</v>
      </c>
      <c r="J23" s="15">
        <v>310028.84999999998</v>
      </c>
      <c r="K23" s="15">
        <v>0</v>
      </c>
      <c r="L23" s="15">
        <v>0</v>
      </c>
      <c r="M23" s="7">
        <f t="shared" si="0"/>
        <v>310028.84999999998</v>
      </c>
    </row>
    <row r="24" spans="1:14" s="1" customFormat="1" ht="156.75" customHeight="1" x14ac:dyDescent="0.25">
      <c r="A24" s="40"/>
      <c r="B24" s="40"/>
      <c r="C24" s="16" t="s">
        <v>37</v>
      </c>
      <c r="D24" s="17" t="s">
        <v>19</v>
      </c>
      <c r="E24" s="17" t="s">
        <v>51</v>
      </c>
      <c r="F24" s="17" t="s">
        <v>22</v>
      </c>
      <c r="G24" s="17" t="s">
        <v>25</v>
      </c>
      <c r="H24" s="17" t="s">
        <v>39</v>
      </c>
      <c r="I24" s="17" t="s">
        <v>52</v>
      </c>
      <c r="J24" s="18">
        <v>1126966.52</v>
      </c>
      <c r="K24" s="15">
        <v>0</v>
      </c>
      <c r="L24" s="15">
        <v>0</v>
      </c>
      <c r="M24" s="6">
        <f t="shared" si="0"/>
        <v>1126966.52</v>
      </c>
    </row>
    <row r="25" spans="1:14" s="1" customFormat="1" ht="186.75" customHeight="1" x14ac:dyDescent="0.25">
      <c r="A25" s="40"/>
      <c r="B25" s="40"/>
      <c r="C25" s="16" t="s">
        <v>40</v>
      </c>
      <c r="D25" s="17" t="s">
        <v>19</v>
      </c>
      <c r="E25" s="17" t="s">
        <v>51</v>
      </c>
      <c r="F25" s="17" t="s">
        <v>22</v>
      </c>
      <c r="G25" s="17" t="s">
        <v>25</v>
      </c>
      <c r="H25" s="17" t="s">
        <v>42</v>
      </c>
      <c r="I25" s="17" t="s">
        <v>52</v>
      </c>
      <c r="J25" s="18">
        <v>15728.64</v>
      </c>
      <c r="K25" s="15">
        <v>0</v>
      </c>
      <c r="L25" s="15">
        <v>0</v>
      </c>
      <c r="M25" s="6">
        <f t="shared" si="0"/>
        <v>15728.64</v>
      </c>
    </row>
    <row r="26" spans="1:14" s="1" customFormat="1" ht="164.25" customHeight="1" x14ac:dyDescent="0.25">
      <c r="A26" s="40"/>
      <c r="B26" s="40"/>
      <c r="C26" s="13" t="s">
        <v>48</v>
      </c>
      <c r="D26" s="14" t="s">
        <v>19</v>
      </c>
      <c r="E26" s="14" t="s">
        <v>51</v>
      </c>
      <c r="F26" s="14" t="s">
        <v>22</v>
      </c>
      <c r="G26" s="14" t="s">
        <v>25</v>
      </c>
      <c r="H26" s="14" t="s">
        <v>49</v>
      </c>
      <c r="I26" s="14" t="s">
        <v>53</v>
      </c>
      <c r="J26" s="15">
        <f>500000-2.4</f>
        <v>499997.6</v>
      </c>
      <c r="K26" s="15">
        <v>1520000</v>
      </c>
      <c r="L26" s="15">
        <v>1990900</v>
      </c>
      <c r="M26" s="7">
        <f t="shared" si="0"/>
        <v>4010897.6</v>
      </c>
    </row>
    <row r="27" spans="1:14" s="1" customFormat="1" ht="70.5" customHeight="1" x14ac:dyDescent="0.25">
      <c r="A27" s="40"/>
      <c r="B27" s="40"/>
      <c r="C27" s="13" t="s">
        <v>54</v>
      </c>
      <c r="D27" s="14" t="s">
        <v>19</v>
      </c>
      <c r="E27" s="14" t="s">
        <v>51</v>
      </c>
      <c r="F27" s="14" t="s">
        <v>22</v>
      </c>
      <c r="G27" s="14" t="s">
        <v>25</v>
      </c>
      <c r="H27" s="14" t="s">
        <v>55</v>
      </c>
      <c r="I27" s="14" t="s">
        <v>52</v>
      </c>
      <c r="J27" s="15">
        <v>40927.379999999997</v>
      </c>
      <c r="K27" s="15">
        <v>0</v>
      </c>
      <c r="L27" s="15">
        <v>0</v>
      </c>
      <c r="M27" s="7">
        <f t="shared" si="0"/>
        <v>40927.379999999997</v>
      </c>
    </row>
    <row r="28" spans="1:14" s="1" customFormat="1" ht="81" customHeight="1" x14ac:dyDescent="0.25">
      <c r="A28" s="40"/>
      <c r="B28" s="40"/>
      <c r="C28" s="13" t="s">
        <v>28</v>
      </c>
      <c r="D28" s="14" t="s">
        <v>19</v>
      </c>
      <c r="E28" s="14" t="s">
        <v>56</v>
      </c>
      <c r="F28" s="14" t="s">
        <v>22</v>
      </c>
      <c r="G28" s="14" t="s">
        <v>25</v>
      </c>
      <c r="H28" s="14" t="s">
        <v>29</v>
      </c>
      <c r="I28" s="14" t="s">
        <v>57</v>
      </c>
      <c r="J28" s="15">
        <f>3478047.66+20361.57</f>
        <v>3498409.23</v>
      </c>
      <c r="K28" s="15">
        <v>3616235.29</v>
      </c>
      <c r="L28" s="15">
        <v>3616235.29</v>
      </c>
      <c r="M28" s="7">
        <f t="shared" si="0"/>
        <v>10730879.809999999</v>
      </c>
    </row>
    <row r="29" spans="1:14" s="1" customFormat="1" ht="99.75" customHeight="1" x14ac:dyDescent="0.25">
      <c r="A29" s="40"/>
      <c r="B29" s="40"/>
      <c r="C29" s="13" t="s">
        <v>58</v>
      </c>
      <c r="D29" s="14" t="s">
        <v>19</v>
      </c>
      <c r="E29" s="14" t="s">
        <v>56</v>
      </c>
      <c r="F29" s="14" t="s">
        <v>22</v>
      </c>
      <c r="G29" s="14" t="s">
        <v>25</v>
      </c>
      <c r="H29" s="14" t="s">
        <v>59</v>
      </c>
      <c r="I29" s="14" t="s">
        <v>60</v>
      </c>
      <c r="J29" s="15">
        <v>79638.429999999993</v>
      </c>
      <c r="K29" s="15">
        <v>0</v>
      </c>
      <c r="L29" s="15">
        <v>0</v>
      </c>
      <c r="M29" s="7">
        <f t="shared" si="0"/>
        <v>79638.429999999993</v>
      </c>
    </row>
    <row r="30" spans="1:14" s="1" customFormat="1" ht="169.5" customHeight="1" x14ac:dyDescent="0.25">
      <c r="A30" s="40"/>
      <c r="B30" s="40"/>
      <c r="C30" s="13" t="s">
        <v>61</v>
      </c>
      <c r="D30" s="14" t="s">
        <v>19</v>
      </c>
      <c r="E30" s="14" t="s">
        <v>56</v>
      </c>
      <c r="F30" s="14" t="s">
        <v>22</v>
      </c>
      <c r="G30" s="14" t="s">
        <v>25</v>
      </c>
      <c r="H30" s="14" t="s">
        <v>62</v>
      </c>
      <c r="I30" s="14" t="s">
        <v>57</v>
      </c>
      <c r="J30" s="15">
        <v>217657.8</v>
      </c>
      <c r="K30" s="15">
        <v>0</v>
      </c>
      <c r="L30" s="15">
        <v>0</v>
      </c>
      <c r="M30" s="7">
        <f t="shared" si="0"/>
        <v>217657.8</v>
      </c>
    </row>
    <row r="31" spans="1:14" s="1" customFormat="1" ht="145.5" customHeight="1" x14ac:dyDescent="0.25">
      <c r="A31" s="40"/>
      <c r="B31" s="40"/>
      <c r="C31" s="22" t="s">
        <v>63</v>
      </c>
      <c r="D31" s="23" t="s">
        <v>19</v>
      </c>
      <c r="E31" s="23" t="s">
        <v>64</v>
      </c>
      <c r="F31" s="23" t="s">
        <v>22</v>
      </c>
      <c r="G31" s="23" t="s">
        <v>25</v>
      </c>
      <c r="H31" s="23" t="s">
        <v>65</v>
      </c>
      <c r="I31" s="23" t="s">
        <v>53</v>
      </c>
      <c r="J31" s="7">
        <v>1296.4000000000001</v>
      </c>
      <c r="K31" s="7">
        <v>36171</v>
      </c>
      <c r="L31" s="7">
        <v>0</v>
      </c>
      <c r="M31" s="7">
        <f t="shared" si="0"/>
        <v>37467.4</v>
      </c>
      <c r="N31" s="24"/>
    </row>
    <row r="32" spans="1:14" s="1" customFormat="1" ht="165.75" customHeight="1" x14ac:dyDescent="0.25">
      <c r="A32" s="40"/>
      <c r="B32" s="40"/>
      <c r="C32" s="22" t="s">
        <v>66</v>
      </c>
      <c r="D32" s="23" t="s">
        <v>19</v>
      </c>
      <c r="E32" s="23" t="s">
        <v>64</v>
      </c>
      <c r="F32" s="23" t="s">
        <v>22</v>
      </c>
      <c r="G32" s="23" t="s">
        <v>25</v>
      </c>
      <c r="H32" s="23" t="s">
        <v>67</v>
      </c>
      <c r="I32" s="23" t="s">
        <v>60</v>
      </c>
      <c r="J32" s="7">
        <v>607100</v>
      </c>
      <c r="K32" s="7">
        <v>0</v>
      </c>
      <c r="L32" s="7">
        <v>0</v>
      </c>
      <c r="M32" s="7">
        <f t="shared" si="0"/>
        <v>607100</v>
      </c>
      <c r="N32" s="24"/>
    </row>
    <row r="33" spans="1:14" s="1" customFormat="1" ht="228" customHeight="1" x14ac:dyDescent="0.25">
      <c r="A33" s="40"/>
      <c r="B33" s="40"/>
      <c r="C33" s="22" t="s">
        <v>68</v>
      </c>
      <c r="D33" s="23" t="s">
        <v>19</v>
      </c>
      <c r="E33" s="23" t="s">
        <v>64</v>
      </c>
      <c r="F33" s="23" t="s">
        <v>22</v>
      </c>
      <c r="G33" s="23" t="s">
        <v>25</v>
      </c>
      <c r="H33" s="23" t="s">
        <v>69</v>
      </c>
      <c r="I33" s="23" t="s">
        <v>57</v>
      </c>
      <c r="J33" s="7">
        <v>339700</v>
      </c>
      <c r="K33" s="7">
        <v>0</v>
      </c>
      <c r="L33" s="7">
        <v>0</v>
      </c>
      <c r="M33" s="7">
        <f t="shared" si="0"/>
        <v>339700</v>
      </c>
      <c r="N33" s="24"/>
    </row>
    <row r="34" spans="1:14" s="1" customFormat="1" ht="273" customHeight="1" x14ac:dyDescent="0.25">
      <c r="A34" s="40"/>
      <c r="B34" s="40"/>
      <c r="C34" s="22" t="s">
        <v>70</v>
      </c>
      <c r="D34" s="23" t="s">
        <v>19</v>
      </c>
      <c r="E34" s="23" t="s">
        <v>64</v>
      </c>
      <c r="F34" s="23" t="s">
        <v>22</v>
      </c>
      <c r="G34" s="23" t="s">
        <v>25</v>
      </c>
      <c r="H34" s="23" t="s">
        <v>71</v>
      </c>
      <c r="I34" s="23" t="s">
        <v>57</v>
      </c>
      <c r="J34" s="7">
        <v>339.7</v>
      </c>
      <c r="K34" s="7">
        <v>0</v>
      </c>
      <c r="L34" s="7">
        <v>0</v>
      </c>
      <c r="M34" s="7">
        <f t="shared" si="0"/>
        <v>339.7</v>
      </c>
      <c r="N34" s="24"/>
    </row>
    <row r="35" spans="1:14" s="1" customFormat="1" ht="132" customHeight="1" x14ac:dyDescent="0.25">
      <c r="A35" s="40"/>
      <c r="B35" s="40"/>
      <c r="C35" s="25" t="s">
        <v>37</v>
      </c>
      <c r="D35" s="21" t="s">
        <v>19</v>
      </c>
      <c r="E35" s="21" t="s">
        <v>64</v>
      </c>
      <c r="F35" s="21" t="s">
        <v>72</v>
      </c>
      <c r="G35" s="21" t="s">
        <v>25</v>
      </c>
      <c r="H35" s="21" t="s">
        <v>39</v>
      </c>
      <c r="I35" s="21" t="s">
        <v>57</v>
      </c>
      <c r="J35" s="6">
        <v>26969.09</v>
      </c>
      <c r="K35" s="7">
        <v>0</v>
      </c>
      <c r="L35" s="7">
        <v>0</v>
      </c>
      <c r="M35" s="6">
        <f t="shared" si="0"/>
        <v>26969.09</v>
      </c>
      <c r="N35" s="24"/>
    </row>
    <row r="36" spans="1:14" s="1" customFormat="1" ht="176.25" customHeight="1" x14ac:dyDescent="0.25">
      <c r="A36" s="40"/>
      <c r="B36" s="40"/>
      <c r="C36" s="22" t="s">
        <v>73</v>
      </c>
      <c r="D36" s="23" t="s">
        <v>19</v>
      </c>
      <c r="E36" s="23" t="s">
        <v>64</v>
      </c>
      <c r="F36" s="23" t="s">
        <v>72</v>
      </c>
      <c r="G36" s="23" t="s">
        <v>25</v>
      </c>
      <c r="H36" s="23" t="s">
        <v>42</v>
      </c>
      <c r="I36" s="23" t="s">
        <v>57</v>
      </c>
      <c r="J36" s="7">
        <v>389.21</v>
      </c>
      <c r="K36" s="7">
        <v>0</v>
      </c>
      <c r="L36" s="7">
        <v>0</v>
      </c>
      <c r="M36" s="7">
        <f t="shared" si="0"/>
        <v>389.21</v>
      </c>
    </row>
    <row r="37" spans="1:14" s="1" customFormat="1" ht="97.5" customHeight="1" x14ac:dyDescent="0.25">
      <c r="A37" s="40"/>
      <c r="B37" s="40"/>
      <c r="C37" s="13" t="s">
        <v>74</v>
      </c>
      <c r="D37" s="14" t="s">
        <v>19</v>
      </c>
      <c r="E37" s="14" t="s">
        <v>51</v>
      </c>
      <c r="F37" s="14" t="s">
        <v>22</v>
      </c>
      <c r="G37" s="14" t="s">
        <v>25</v>
      </c>
      <c r="H37" s="14" t="s">
        <v>75</v>
      </c>
      <c r="I37" s="14" t="s">
        <v>53</v>
      </c>
      <c r="J37" s="15">
        <v>200000</v>
      </c>
      <c r="K37" s="15">
        <v>200000</v>
      </c>
      <c r="L37" s="15">
        <v>0</v>
      </c>
      <c r="M37" s="7">
        <f t="shared" si="0"/>
        <v>400000</v>
      </c>
    </row>
    <row r="38" spans="1:14" s="1" customFormat="1" ht="127.5" customHeight="1" x14ac:dyDescent="0.25">
      <c r="A38" s="40"/>
      <c r="B38" s="40"/>
      <c r="C38" s="13" t="s">
        <v>76</v>
      </c>
      <c r="D38" s="14" t="s">
        <v>19</v>
      </c>
      <c r="E38" s="14" t="s">
        <v>51</v>
      </c>
      <c r="F38" s="14" t="s">
        <v>22</v>
      </c>
      <c r="G38" s="14" t="s">
        <v>25</v>
      </c>
      <c r="H38" s="14" t="s">
        <v>77</v>
      </c>
      <c r="I38" s="14" t="s">
        <v>53</v>
      </c>
      <c r="J38" s="15">
        <v>217500</v>
      </c>
      <c r="K38" s="15">
        <v>217500</v>
      </c>
      <c r="L38" s="15">
        <v>0</v>
      </c>
      <c r="M38" s="7">
        <f t="shared" si="0"/>
        <v>435000</v>
      </c>
    </row>
    <row r="39" spans="1:14" s="1" customFormat="1" ht="133.5" customHeight="1" x14ac:dyDescent="0.25">
      <c r="A39" s="40"/>
      <c r="B39" s="40"/>
      <c r="C39" s="13" t="s">
        <v>78</v>
      </c>
      <c r="D39" s="14" t="s">
        <v>19</v>
      </c>
      <c r="E39" s="14" t="s">
        <v>79</v>
      </c>
      <c r="F39" s="14" t="s">
        <v>22</v>
      </c>
      <c r="G39" s="14" t="s">
        <v>25</v>
      </c>
      <c r="H39" s="14" t="s">
        <v>77</v>
      </c>
      <c r="I39" s="14" t="s">
        <v>53</v>
      </c>
      <c r="J39" s="15">
        <v>10000</v>
      </c>
      <c r="K39" s="15">
        <v>10000</v>
      </c>
      <c r="L39" s="15">
        <v>0</v>
      </c>
      <c r="M39" s="7">
        <f t="shared" si="0"/>
        <v>20000</v>
      </c>
    </row>
    <row r="40" spans="1:14" s="1" customFormat="1" ht="126.75" customHeight="1" x14ac:dyDescent="0.25">
      <c r="A40" s="40"/>
      <c r="B40" s="40"/>
      <c r="C40" s="13" t="s">
        <v>78</v>
      </c>
      <c r="D40" s="14" t="s">
        <v>41</v>
      </c>
      <c r="E40" s="14" t="s">
        <v>79</v>
      </c>
      <c r="F40" s="14" t="s">
        <v>22</v>
      </c>
      <c r="G40" s="14" t="s">
        <v>25</v>
      </c>
      <c r="H40" s="14" t="s">
        <v>77</v>
      </c>
      <c r="I40" s="14" t="s">
        <v>45</v>
      </c>
      <c r="J40" s="15">
        <v>40000</v>
      </c>
      <c r="K40" s="15">
        <v>40000</v>
      </c>
      <c r="L40" s="15">
        <v>0</v>
      </c>
      <c r="M40" s="7">
        <f t="shared" si="0"/>
        <v>80000</v>
      </c>
    </row>
    <row r="41" spans="1:14" s="1" customFormat="1" ht="198.75" customHeight="1" x14ac:dyDescent="0.25">
      <c r="A41" s="40"/>
      <c r="B41" s="40"/>
      <c r="C41" s="13" t="s">
        <v>80</v>
      </c>
      <c r="D41" s="14" t="s">
        <v>19</v>
      </c>
      <c r="E41" s="14" t="s">
        <v>56</v>
      </c>
      <c r="F41" s="14" t="s">
        <v>22</v>
      </c>
      <c r="G41" s="14" t="s">
        <v>25</v>
      </c>
      <c r="H41" s="14" t="s">
        <v>81</v>
      </c>
      <c r="I41" s="14" t="s">
        <v>60</v>
      </c>
      <c r="J41" s="15">
        <v>96954</v>
      </c>
      <c r="K41" s="15">
        <v>61954</v>
      </c>
      <c r="L41" s="15">
        <v>0</v>
      </c>
      <c r="M41" s="7">
        <f t="shared" si="0"/>
        <v>158908</v>
      </c>
    </row>
    <row r="42" spans="1:14" s="1" customFormat="1" ht="138" customHeight="1" x14ac:dyDescent="0.25">
      <c r="A42" s="40"/>
      <c r="B42" s="40"/>
      <c r="C42" s="22" t="s">
        <v>82</v>
      </c>
      <c r="D42" s="14" t="s">
        <v>19</v>
      </c>
      <c r="E42" s="14" t="s">
        <v>56</v>
      </c>
      <c r="F42" s="14" t="s">
        <v>22</v>
      </c>
      <c r="G42" s="14" t="s">
        <v>25</v>
      </c>
      <c r="H42" s="14" t="s">
        <v>62</v>
      </c>
      <c r="I42" s="14" t="s">
        <v>57</v>
      </c>
      <c r="J42" s="15">
        <f>446750+100000</f>
        <v>546750</v>
      </c>
      <c r="K42" s="15">
        <v>401875</v>
      </c>
      <c r="L42" s="15">
        <v>0</v>
      </c>
      <c r="M42" s="7">
        <f t="shared" si="0"/>
        <v>948625</v>
      </c>
    </row>
    <row r="43" spans="1:14" s="1" customFormat="1" ht="87.75" customHeight="1" x14ac:dyDescent="0.25">
      <c r="A43" s="40"/>
      <c r="B43" s="40"/>
      <c r="C43" s="13" t="s">
        <v>83</v>
      </c>
      <c r="D43" s="14" t="s">
        <v>19</v>
      </c>
      <c r="E43" s="14" t="s">
        <v>56</v>
      </c>
      <c r="F43" s="14" t="s">
        <v>22</v>
      </c>
      <c r="G43" s="14" t="s">
        <v>25</v>
      </c>
      <c r="H43" s="14" t="s">
        <v>84</v>
      </c>
      <c r="I43" s="14" t="s">
        <v>57</v>
      </c>
      <c r="J43" s="15">
        <v>1782500</v>
      </c>
      <c r="K43" s="15">
        <v>1876100</v>
      </c>
      <c r="L43" s="15">
        <v>1876100</v>
      </c>
      <c r="M43" s="7">
        <f t="shared" si="0"/>
        <v>5534700</v>
      </c>
    </row>
    <row r="44" spans="1:14" s="1" customFormat="1" ht="105.75" customHeight="1" x14ac:dyDescent="0.25">
      <c r="A44" s="40"/>
      <c r="B44" s="40"/>
      <c r="C44" s="13" t="s">
        <v>85</v>
      </c>
      <c r="D44" s="14" t="s">
        <v>19</v>
      </c>
      <c r="E44" s="14" t="s">
        <v>56</v>
      </c>
      <c r="F44" s="14" t="s">
        <v>22</v>
      </c>
      <c r="G44" s="14" t="s">
        <v>25</v>
      </c>
      <c r="H44" s="14" t="s">
        <v>86</v>
      </c>
      <c r="I44" s="14" t="s">
        <v>53</v>
      </c>
      <c r="J44" s="15">
        <v>1296300</v>
      </c>
      <c r="K44" s="15">
        <v>1361100</v>
      </c>
      <c r="L44" s="15">
        <v>1361100</v>
      </c>
      <c r="M44" s="7">
        <f t="shared" si="0"/>
        <v>4018500</v>
      </c>
    </row>
    <row r="45" spans="1:14" s="1" customFormat="1" ht="254.25" customHeight="1" x14ac:dyDescent="0.25">
      <c r="A45" s="40"/>
      <c r="B45" s="40"/>
      <c r="C45" s="26" t="s">
        <v>87</v>
      </c>
      <c r="D45" s="17" t="s">
        <v>19</v>
      </c>
      <c r="E45" s="17" t="s">
        <v>51</v>
      </c>
      <c r="F45" s="17" t="s">
        <v>22</v>
      </c>
      <c r="G45" s="17" t="s">
        <v>25</v>
      </c>
      <c r="H45" s="17" t="s">
        <v>88</v>
      </c>
      <c r="I45" s="17" t="s">
        <v>89</v>
      </c>
      <c r="J45" s="18">
        <v>65496700</v>
      </c>
      <c r="K45" s="15">
        <v>73825200</v>
      </c>
      <c r="L45" s="15">
        <v>73825200</v>
      </c>
      <c r="M45" s="6">
        <f t="shared" si="0"/>
        <v>213147100</v>
      </c>
    </row>
    <row r="46" spans="1:14" s="1" customFormat="1" ht="258.75" customHeight="1" x14ac:dyDescent="0.25">
      <c r="A46" s="40"/>
      <c r="B46" s="40"/>
      <c r="C46" s="26" t="s">
        <v>90</v>
      </c>
      <c r="D46" s="17"/>
      <c r="E46" s="17" t="s">
        <v>21</v>
      </c>
      <c r="F46" s="17" t="s">
        <v>22</v>
      </c>
      <c r="G46" s="17" t="s">
        <v>25</v>
      </c>
      <c r="H46" s="17" t="s">
        <v>91</v>
      </c>
      <c r="I46" s="17" t="s">
        <v>92</v>
      </c>
      <c r="J46" s="18">
        <v>44117400</v>
      </c>
      <c r="K46" s="15">
        <v>45223400</v>
      </c>
      <c r="L46" s="15">
        <v>45223400</v>
      </c>
      <c r="M46" s="6">
        <f t="shared" si="0"/>
        <v>134564200</v>
      </c>
    </row>
    <row r="47" spans="1:14" s="1" customFormat="1" ht="167.25" customHeight="1" x14ac:dyDescent="0.25">
      <c r="A47" s="40"/>
      <c r="B47" s="40"/>
      <c r="C47" s="16" t="s">
        <v>93</v>
      </c>
      <c r="D47" s="17" t="s">
        <v>19</v>
      </c>
      <c r="E47" s="17" t="s">
        <v>94</v>
      </c>
      <c r="F47" s="17" t="s">
        <v>22</v>
      </c>
      <c r="G47" s="17" t="s">
        <v>25</v>
      </c>
      <c r="H47" s="17" t="s">
        <v>95</v>
      </c>
      <c r="I47" s="17" t="s">
        <v>53</v>
      </c>
      <c r="J47" s="18">
        <v>3097400</v>
      </c>
      <c r="K47" s="15">
        <v>3431800</v>
      </c>
      <c r="L47" s="15">
        <v>3431800</v>
      </c>
      <c r="M47" s="6">
        <f t="shared" si="0"/>
        <v>9961000</v>
      </c>
    </row>
    <row r="48" spans="1:14" s="1" customFormat="1" ht="141.75" customHeight="1" x14ac:dyDescent="0.25">
      <c r="A48" s="40"/>
      <c r="B48" s="40"/>
      <c r="C48" s="13" t="s">
        <v>96</v>
      </c>
      <c r="D48" s="14" t="s">
        <v>19</v>
      </c>
      <c r="E48" s="14" t="s">
        <v>97</v>
      </c>
      <c r="F48" s="14" t="s">
        <v>22</v>
      </c>
      <c r="G48" s="14" t="s">
        <v>25</v>
      </c>
      <c r="H48" s="14" t="s">
        <v>98</v>
      </c>
      <c r="I48" s="14" t="s">
        <v>99</v>
      </c>
      <c r="J48" s="15">
        <v>2300100</v>
      </c>
      <c r="K48" s="15">
        <v>2415200</v>
      </c>
      <c r="L48" s="15">
        <v>2415200</v>
      </c>
      <c r="M48" s="7">
        <f t="shared" si="0"/>
        <v>7130500</v>
      </c>
    </row>
    <row r="49" spans="1:13" s="1" customFormat="1" ht="313.5" customHeight="1" x14ac:dyDescent="0.25">
      <c r="A49" s="40"/>
      <c r="B49" s="40"/>
      <c r="C49" s="27" t="s">
        <v>100</v>
      </c>
      <c r="D49" s="14" t="s">
        <v>19</v>
      </c>
      <c r="E49" s="14" t="s">
        <v>21</v>
      </c>
      <c r="F49" s="14" t="s">
        <v>22</v>
      </c>
      <c r="G49" s="14" t="s">
        <v>25</v>
      </c>
      <c r="H49" s="14" t="s">
        <v>101</v>
      </c>
      <c r="I49" s="14" t="s">
        <v>45</v>
      </c>
      <c r="J49" s="15">
        <v>468000</v>
      </c>
      <c r="K49" s="15">
        <v>491400</v>
      </c>
      <c r="L49" s="15">
        <v>491400</v>
      </c>
      <c r="M49" s="7">
        <f t="shared" si="0"/>
        <v>1450800</v>
      </c>
    </row>
    <row r="50" spans="1:13" s="1" customFormat="1" ht="48" customHeight="1" x14ac:dyDescent="0.25">
      <c r="A50" s="41" t="s">
        <v>102</v>
      </c>
      <c r="B50" s="44" t="s">
        <v>103</v>
      </c>
      <c r="C50" s="3" t="s">
        <v>104</v>
      </c>
      <c r="D50" s="5"/>
      <c r="E50" s="5"/>
      <c r="F50" s="5"/>
      <c r="G50" s="5"/>
      <c r="H50" s="5"/>
      <c r="I50" s="5"/>
      <c r="J50" s="6">
        <f>J52</f>
        <v>8191651.8100000005</v>
      </c>
      <c r="K50" s="7">
        <f>K52</f>
        <v>8404021.9700000007</v>
      </c>
      <c r="L50" s="7">
        <f>L52</f>
        <v>8404021.9700000007</v>
      </c>
      <c r="M50" s="6">
        <f>M52</f>
        <v>24999695.75</v>
      </c>
    </row>
    <row r="51" spans="1:13" s="1" customFormat="1" ht="69.75" customHeight="1" x14ac:dyDescent="0.25">
      <c r="A51" s="42"/>
      <c r="B51" s="45"/>
      <c r="C51" s="8" t="s">
        <v>14</v>
      </c>
      <c r="D51" s="9"/>
      <c r="E51" s="9"/>
      <c r="F51" s="9"/>
      <c r="G51" s="9"/>
      <c r="H51" s="9"/>
      <c r="I51" s="9"/>
      <c r="J51" s="7"/>
      <c r="K51" s="7"/>
      <c r="L51" s="7"/>
      <c r="M51" s="7"/>
    </row>
    <row r="52" spans="1:13" s="1" customFormat="1" ht="52.5" customHeight="1" x14ac:dyDescent="0.25">
      <c r="A52" s="42"/>
      <c r="B52" s="45"/>
      <c r="C52" s="10" t="s">
        <v>15</v>
      </c>
      <c r="D52" s="4" t="s">
        <v>19</v>
      </c>
      <c r="E52" s="5"/>
      <c r="F52" s="5"/>
      <c r="G52" s="5"/>
      <c r="H52" s="5"/>
      <c r="I52" s="5"/>
      <c r="J52" s="6">
        <f>SUM(J53:J58)</f>
        <v>8191651.8100000005</v>
      </c>
      <c r="K52" s="7">
        <f>SUM(K53:K58)</f>
        <v>8404021.9700000007</v>
      </c>
      <c r="L52" s="7">
        <f>SUM(L53:L58)</f>
        <v>8404021.9700000007</v>
      </c>
      <c r="M52" s="6">
        <f>SUM(M53:M58)</f>
        <v>24999695.75</v>
      </c>
    </row>
    <row r="53" spans="1:13" s="1" customFormat="1" ht="67.5" customHeight="1" x14ac:dyDescent="0.25">
      <c r="A53" s="42"/>
      <c r="B53" s="45"/>
      <c r="C53" s="13" t="s">
        <v>105</v>
      </c>
      <c r="D53" s="14" t="s">
        <v>19</v>
      </c>
      <c r="E53" s="14" t="s">
        <v>79</v>
      </c>
      <c r="F53" s="14" t="s">
        <v>22</v>
      </c>
      <c r="G53" s="14" t="s">
        <v>106</v>
      </c>
      <c r="H53" s="14" t="s">
        <v>107</v>
      </c>
      <c r="I53" s="14" t="s">
        <v>108</v>
      </c>
      <c r="J53" s="15">
        <f>2969733.97</f>
        <v>2969733.97</v>
      </c>
      <c r="K53" s="15">
        <v>3047752.83</v>
      </c>
      <c r="L53" s="15">
        <v>3047752.83</v>
      </c>
      <c r="M53" s="15">
        <f t="shared" ref="M53:M58" si="1">SUM(J53:L53)</f>
        <v>9065239.6300000008</v>
      </c>
    </row>
    <row r="54" spans="1:13" s="1" customFormat="1" ht="99.75" customHeight="1" x14ac:dyDescent="0.25">
      <c r="A54" s="42"/>
      <c r="B54" s="45"/>
      <c r="C54" s="13" t="s">
        <v>109</v>
      </c>
      <c r="D54" s="14" t="s">
        <v>19</v>
      </c>
      <c r="E54" s="14" t="s">
        <v>79</v>
      </c>
      <c r="F54" s="14" t="s">
        <v>22</v>
      </c>
      <c r="G54" s="14" t="s">
        <v>106</v>
      </c>
      <c r="H54" s="14" t="s">
        <v>110</v>
      </c>
      <c r="I54" s="14" t="s">
        <v>45</v>
      </c>
      <c r="J54" s="15">
        <v>40780</v>
      </c>
      <c r="K54" s="15">
        <v>0</v>
      </c>
      <c r="L54" s="15">
        <v>0</v>
      </c>
      <c r="M54" s="15">
        <f t="shared" si="1"/>
        <v>40780</v>
      </c>
    </row>
    <row r="55" spans="1:13" s="1" customFormat="1" ht="51" customHeight="1" x14ac:dyDescent="0.25">
      <c r="A55" s="42"/>
      <c r="B55" s="45"/>
      <c r="C55" s="13" t="s">
        <v>111</v>
      </c>
      <c r="D55" s="14" t="s">
        <v>19</v>
      </c>
      <c r="E55" s="14" t="s">
        <v>79</v>
      </c>
      <c r="F55" s="14" t="s">
        <v>22</v>
      </c>
      <c r="G55" s="14" t="s">
        <v>106</v>
      </c>
      <c r="H55" s="14" t="s">
        <v>29</v>
      </c>
      <c r="I55" s="14" t="s">
        <v>52</v>
      </c>
      <c r="J55" s="15">
        <v>3913805.64</v>
      </c>
      <c r="K55" s="15">
        <v>4054069.14</v>
      </c>
      <c r="L55" s="15">
        <v>4054069.14</v>
      </c>
      <c r="M55" s="15">
        <f t="shared" si="1"/>
        <v>12021943.92</v>
      </c>
    </row>
    <row r="56" spans="1:13" s="1" customFormat="1" ht="126" customHeight="1" x14ac:dyDescent="0.25">
      <c r="A56" s="42"/>
      <c r="B56" s="45"/>
      <c r="C56" s="13" t="s">
        <v>37</v>
      </c>
      <c r="D56" s="14" t="s">
        <v>19</v>
      </c>
      <c r="E56" s="14" t="s">
        <v>112</v>
      </c>
      <c r="F56" s="14" t="s">
        <v>22</v>
      </c>
      <c r="G56" s="14" t="s">
        <v>106</v>
      </c>
      <c r="H56" s="14" t="s">
        <v>39</v>
      </c>
      <c r="I56" s="14" t="s">
        <v>52</v>
      </c>
      <c r="J56" s="15">
        <v>26695.200000000001</v>
      </c>
      <c r="K56" s="15">
        <v>0</v>
      </c>
      <c r="L56" s="15">
        <v>0</v>
      </c>
      <c r="M56" s="15">
        <f t="shared" si="1"/>
        <v>26695.200000000001</v>
      </c>
    </row>
    <row r="57" spans="1:13" s="1" customFormat="1" ht="175.5" customHeight="1" x14ac:dyDescent="0.25">
      <c r="A57" s="42"/>
      <c r="B57" s="45"/>
      <c r="C57" s="13" t="s">
        <v>40</v>
      </c>
      <c r="D57" s="14" t="s">
        <v>19</v>
      </c>
      <c r="E57" s="14" t="s">
        <v>112</v>
      </c>
      <c r="F57" s="14" t="s">
        <v>22</v>
      </c>
      <c r="G57" s="14" t="s">
        <v>106</v>
      </c>
      <c r="H57" s="14" t="s">
        <v>42</v>
      </c>
      <c r="I57" s="14" t="s">
        <v>52</v>
      </c>
      <c r="J57" s="15">
        <v>437</v>
      </c>
      <c r="K57" s="15">
        <v>0</v>
      </c>
      <c r="L57" s="15">
        <v>0</v>
      </c>
      <c r="M57" s="15">
        <f t="shared" si="1"/>
        <v>437</v>
      </c>
    </row>
    <row r="58" spans="1:13" s="1" customFormat="1" ht="142.5" customHeight="1" x14ac:dyDescent="0.25">
      <c r="A58" s="43"/>
      <c r="B58" s="46"/>
      <c r="C58" s="28" t="s">
        <v>113</v>
      </c>
      <c r="D58" s="17" t="s">
        <v>19</v>
      </c>
      <c r="E58" s="17" t="s">
        <v>79</v>
      </c>
      <c r="F58" s="17" t="s">
        <v>22</v>
      </c>
      <c r="G58" s="17" t="s">
        <v>106</v>
      </c>
      <c r="H58" s="17" t="s">
        <v>114</v>
      </c>
      <c r="I58" s="17" t="s">
        <v>115</v>
      </c>
      <c r="J58" s="18">
        <v>1240200</v>
      </c>
      <c r="K58" s="15">
        <v>1302200</v>
      </c>
      <c r="L58" s="15">
        <v>1302200</v>
      </c>
      <c r="M58" s="18">
        <f t="shared" si="1"/>
        <v>3844600</v>
      </c>
    </row>
    <row r="59" spans="1:13" s="1" customFormat="1" x14ac:dyDescent="0.25"/>
    <row r="60" spans="1:13" s="1" customFormat="1" x14ac:dyDescent="0.25"/>
    <row r="61" spans="1:13" s="1" customFormat="1" x14ac:dyDescent="0.25"/>
    <row r="62" spans="1:13" s="1" customFormat="1" x14ac:dyDescent="0.25"/>
    <row r="63" spans="1:13" s="1" customFormat="1" x14ac:dyDescent="0.25"/>
    <row r="64" spans="1:13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</sheetData>
  <mergeCells count="14">
    <mergeCell ref="A5:A7"/>
    <mergeCell ref="B5:B7"/>
    <mergeCell ref="A8:A49"/>
    <mergeCell ref="B8:B49"/>
    <mergeCell ref="A50:A58"/>
    <mergeCell ref="B50:B58"/>
    <mergeCell ref="K1:M1"/>
    <mergeCell ref="A2:M2"/>
    <mergeCell ref="A3:A4"/>
    <mergeCell ref="B3:B4"/>
    <mergeCell ref="C3:C4"/>
    <mergeCell ref="D3:I3"/>
    <mergeCell ref="J3:M3"/>
    <mergeCell ref="F4:H4"/>
  </mergeCells>
  <pageMargins left="0.70866141732283472" right="0.70866141732283472" top="0.74803149606299213" bottom="0.74803149606299213" header="0.31496062992125984" footer="0.31496062992125984"/>
  <pageSetup paperSize="9" scale="4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2014-10-08T16:33:25Z</dcterms:modified>
</cp:coreProperties>
</file>