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8975" windowHeight="12210" activeTab="2"/>
  </bookViews>
  <sheets>
    <sheet name="Переч Меропр подпрограммы 1" sheetId="3" r:id="rId1"/>
    <sheet name="Ресурсное обеспечение" sheetId="2" r:id="rId2"/>
    <sheet name="Приложение 1" sheetId="1" r:id="rId3"/>
  </sheets>
  <definedNames>
    <definedName name="_xlnm._FilterDatabase" localSheetId="0" hidden="1">'Переч Меропр подпрограммы 1'!$A$4:$Q$35</definedName>
    <definedName name="Z_2166B299_1DBB_4BE8_98C9_E9EFB21DCA26_.wvu.FilterData" localSheetId="0" hidden="1">'Переч Меропр подпрограммы 1'!$A$4:$Q$35</definedName>
    <definedName name="Z_2715DACA_7FC2_4162_875B_92B3FB82D8B1_.wvu.FilterData" localSheetId="0" hidden="1">'Переч Меропр подпрограммы 1'!$A$4:$Q$35</definedName>
    <definedName name="Z_29BFB567_1C85_481C_A8AF_8210D8E0792F_.wvu.FilterData" localSheetId="0" hidden="1">'Переч Меропр подпрограммы 1'!$A$4:$Q$35</definedName>
    <definedName name="Z_4767DD30_F6FB_4FF0_A429_8866A8232500_.wvu.FilterData" localSheetId="0" hidden="1">'Переч Меропр подпрограммы 1'!$A$4:$Q$35</definedName>
    <definedName name="Z_4767DD30_F6FB_4FF0_A429_8866A8232500_.wvu.PrintArea" localSheetId="0" hidden="1">'Переч Меропр подпрограммы 1'!$A$1:$N$44</definedName>
    <definedName name="Z_4767DD30_F6FB_4FF0_A429_8866A8232500_.wvu.PrintArea" localSheetId="2" hidden="1">'Приложение 1'!$A$1:$M$38</definedName>
    <definedName name="Z_4767DD30_F6FB_4FF0_A429_8866A8232500_.wvu.PrintArea" localSheetId="1" hidden="1">'Ресурсное обеспечение'!$A$1:$G$25</definedName>
    <definedName name="Z_4767DD30_F6FB_4FF0_A429_8866A8232500_.wvu.PrintTitles" localSheetId="0" hidden="1">'Переч Меропр подпрограммы 1'!$3:$4</definedName>
    <definedName name="Z_4767DD30_F6FB_4FF0_A429_8866A8232500_.wvu.PrintTitles" localSheetId="2" hidden="1">'Приложение 1'!$3:$4</definedName>
    <definedName name="Z_4767DD30_F6FB_4FF0_A429_8866A8232500_.wvu.PrintTitles" localSheetId="1" hidden="1">'Ресурсное обеспечение'!$3:$4</definedName>
    <definedName name="Z_4767DD30_F6FB_4FF0_A429_8866A8232500_.wvu.Rows" localSheetId="0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1'!$24:$25,'Переч Меропр подпрограммы 1'!$27:$27,'Переч Меропр подпрограммы 1'!$34:$34</definedName>
    <definedName name="Z_484BD7FD_1D3D_4528_954E_A98D5B59AC9C_.wvu.FilterData" localSheetId="0" hidden="1">'Переч Меропр подпрограммы 1'!$A$4:$Q$35</definedName>
    <definedName name="Z_7C917F30_361A_4C86_9002_2134EAE2E3CF_.wvu.FilterData" localSheetId="0" hidden="1">'Переч Меропр подпрограммы 1'!$A$4:$Q$35</definedName>
    <definedName name="Z_7C917F30_361A_4C86_9002_2134EAE2E3CF_.wvu.PrintArea" localSheetId="0" hidden="1">'Переч Меропр подпрограммы 1'!$A$1:$N$44</definedName>
    <definedName name="Z_7C917F30_361A_4C86_9002_2134EAE2E3CF_.wvu.PrintArea" localSheetId="1" hidden="1">'Ресурсное обеспечение'!$A$1:$G$25</definedName>
    <definedName name="Z_7C917F30_361A_4C86_9002_2134EAE2E3CF_.wvu.PrintTitles" localSheetId="0" hidden="1">'Переч Меропр подпрограммы 1'!$3:$4</definedName>
    <definedName name="Z_7C917F30_361A_4C86_9002_2134EAE2E3CF_.wvu.PrintTitles" localSheetId="1" hidden="1">'Ресурсное обеспечение'!$3:$4</definedName>
    <definedName name="Z_7C917F30_361A_4C86_9002_2134EAE2E3CF_.wvu.Rows" localSheetId="0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1'!$24:$25,'Переч Меропр подпрограммы 1'!$27:$27,'Переч Меропр подпрограммы 1'!$34:$34</definedName>
    <definedName name="Z_81F2AFB8_21DA_4513_90AB_0A09D7D72D56_.wvu.FilterData" localSheetId="0" hidden="1">'Переч Меропр подпрограммы 1'!$A$4:$Q$35</definedName>
    <definedName name="Z_AD6F79BD_847B_4421_A1AA_268A55FACAB4_.wvu.FilterData" localSheetId="0" hidden="1">'Переч Меропр подпрограммы 1'!$A$4:$Q$35</definedName>
    <definedName name="Z_B45C2115_52AF_4E7B_8578_551FB3CF371E_.wvu.FilterData" localSheetId="0" hidden="1">'Переч Меропр подпрограммы 1'!$A$4:$Q$35</definedName>
    <definedName name="Z_C75D4C66_EC35_48DB_8FCD_E29923CDB091_.wvu.FilterData" localSheetId="0" hidden="1">'Переч Меропр подпрограммы 1'!$A$4:$Q$35</definedName>
    <definedName name="Z_CDE1D6F6_68DF_42F8_B01A_FF6465B24CCD_.wvu.FilterData" localSheetId="0" hidden="1">'Переч Меропр подпрограммы 1'!$A$4:$Q$35</definedName>
    <definedName name="Z_CDE1D6F6_68DF_42F8_B01A_FF6465B24CCD_.wvu.PrintArea" localSheetId="0" hidden="1">'Переч Меропр подпрограммы 1'!$A$1:$N$44</definedName>
    <definedName name="Z_CDE1D6F6_68DF_42F8_B01A_FF6465B24CCD_.wvu.PrintArea" localSheetId="2" hidden="1">'Приложение 1'!$A$1:$M$38</definedName>
    <definedName name="Z_CDE1D6F6_68DF_42F8_B01A_FF6465B24CCD_.wvu.PrintArea" localSheetId="1" hidden="1">'Ресурсное обеспечение'!$A$1:$G$25</definedName>
    <definedName name="Z_CDE1D6F6_68DF_42F8_B01A_FF6465B24CCD_.wvu.PrintTitles" localSheetId="0" hidden="1">'Переч Меропр подпрограммы 1'!$3:$4</definedName>
    <definedName name="Z_CDE1D6F6_68DF_42F8_B01A_FF6465B24CCD_.wvu.PrintTitles" localSheetId="2" hidden="1">'Приложение 1'!$3:$4</definedName>
    <definedName name="Z_CDE1D6F6_68DF_42F8_B01A_FF6465B24CCD_.wvu.PrintTitles" localSheetId="1" hidden="1">'Ресурсное обеспечение'!$3:$4</definedName>
    <definedName name="Z_D97B14A5_4ECD_4EB7_B8A7_D41E462F19A2_.wvu.FilterData" localSheetId="0" hidden="1">'Переч Меропр подпрограммы 1'!$A$4:$Q$35</definedName>
    <definedName name="Z_FAC3C627_8E23_41AB_B3FB_95B33614D8DB_.wvu.FilterData" localSheetId="0" hidden="1">'Переч Меропр подпрограммы 1'!$A$4:$Q$35</definedName>
    <definedName name="_xlnm.Print_Titles" localSheetId="0">'Переч Меропр подпрограммы 1'!$3:$4</definedName>
    <definedName name="_xlnm.Print_Titles" localSheetId="2">'Приложение 1'!$3:$4</definedName>
    <definedName name="_xlnm.Print_Titles" localSheetId="1">'Ресурсное обеспечение'!$3:$4</definedName>
    <definedName name="_xlnm.Print_Area" localSheetId="0">'Переч Меропр подпрограммы 1'!$A$1:$N$44</definedName>
    <definedName name="_xlnm.Print_Area" localSheetId="2">'Приложение 1'!$A$1:$M$38</definedName>
    <definedName name="_xlnm.Print_Area" localSheetId="1">'Ресурсное обеспечение'!$A$1:$G$25</definedName>
  </definedNames>
  <calcPr calcId="145621"/>
</workbook>
</file>

<file path=xl/calcChain.xml><?xml version="1.0" encoding="utf-8"?>
<calcChain xmlns="http://schemas.openxmlformats.org/spreadsheetml/2006/main">
  <c r="M7" i="3" l="1"/>
  <c r="M8" i="3"/>
  <c r="M9" i="3"/>
  <c r="M10" i="3"/>
  <c r="M11" i="3"/>
  <c r="M12" i="3"/>
  <c r="M13" i="3"/>
  <c r="M14" i="3"/>
  <c r="M15" i="3"/>
  <c r="J16" i="3"/>
  <c r="K16" i="3"/>
  <c r="L16" i="3"/>
  <c r="M18" i="3"/>
  <c r="M19" i="3"/>
  <c r="M20" i="3"/>
  <c r="M21" i="3"/>
  <c r="M22" i="3"/>
  <c r="J23" i="3"/>
  <c r="M23" i="3" s="1"/>
  <c r="K23" i="3"/>
  <c r="L23" i="3"/>
  <c r="M26" i="3"/>
  <c r="J28" i="3"/>
  <c r="K28" i="3"/>
  <c r="L28" i="3"/>
  <c r="M28" i="3"/>
  <c r="M30" i="3"/>
  <c r="M31" i="3"/>
  <c r="M33" i="3" s="1"/>
  <c r="M32" i="3"/>
  <c r="J33" i="3"/>
  <c r="K33" i="3"/>
  <c r="L33" i="3"/>
  <c r="J34" i="3"/>
  <c r="K34" i="3"/>
  <c r="L34" i="3"/>
  <c r="M34" i="3"/>
  <c r="M36" i="3"/>
  <c r="M37" i="3"/>
  <c r="M38" i="3"/>
  <c r="M39" i="3"/>
  <c r="M40" i="3"/>
  <c r="J41" i="3"/>
  <c r="K41" i="3"/>
  <c r="L41" i="3"/>
  <c r="J42" i="3"/>
  <c r="L42" i="3"/>
  <c r="D9" i="2"/>
  <c r="E9" i="2"/>
  <c r="F9" i="2"/>
  <c r="G9" i="2"/>
  <c r="D15" i="2"/>
  <c r="D8" i="2" s="1"/>
  <c r="E15" i="2"/>
  <c r="E8" i="2" s="1"/>
  <c r="F15" i="2"/>
  <c r="F8" i="2" s="1"/>
  <c r="G15" i="2"/>
  <c r="G8" i="2" s="1"/>
  <c r="D16" i="2"/>
  <c r="E16" i="2"/>
  <c r="F16" i="2"/>
  <c r="G16" i="2"/>
  <c r="D17" i="2"/>
  <c r="E17" i="2"/>
  <c r="E10" i="2" s="1"/>
  <c r="F17" i="2"/>
  <c r="F10" i="2" s="1"/>
  <c r="E19" i="2"/>
  <c r="G22" i="2"/>
  <c r="D24" i="2"/>
  <c r="G24" i="2" s="1"/>
  <c r="J10" i="1"/>
  <c r="J8" i="1" s="1"/>
  <c r="K10" i="1"/>
  <c r="K8" i="1" s="1"/>
  <c r="K7" i="1" s="1"/>
  <c r="K5" i="1" s="1"/>
  <c r="L10" i="1"/>
  <c r="L8" i="1" s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J35" i="1"/>
  <c r="J33" i="1" s="1"/>
  <c r="D19" i="2" s="1"/>
  <c r="G19" i="2" s="1"/>
  <c r="K35" i="1"/>
  <c r="K33" i="1" s="1"/>
  <c r="L35" i="1"/>
  <c r="L33" i="1" s="1"/>
  <c r="F19" i="2" s="1"/>
  <c r="M36" i="1"/>
  <c r="M37" i="1"/>
  <c r="M35" i="1" s="1"/>
  <c r="M33" i="1" s="1"/>
  <c r="M38" i="1"/>
  <c r="M10" i="1" l="1"/>
  <c r="M16" i="3"/>
  <c r="M41" i="3"/>
  <c r="K42" i="3"/>
  <c r="M42" i="3" s="1"/>
  <c r="G17" i="2"/>
  <c r="D10" i="2"/>
  <c r="G10" i="2" s="1"/>
  <c r="G12" i="2"/>
  <c r="G5" i="2" s="1"/>
  <c r="E12" i="2"/>
  <c r="E5" i="2" s="1"/>
  <c r="F12" i="2"/>
  <c r="F5" i="2" s="1"/>
  <c r="D12" i="2"/>
  <c r="D5" i="2" s="1"/>
  <c r="J7" i="1"/>
  <c r="J5" i="1" s="1"/>
  <c r="M8" i="1"/>
  <c r="M7" i="1" s="1"/>
  <c r="L7" i="1"/>
  <c r="L5" i="1" s="1"/>
</calcChain>
</file>

<file path=xl/sharedStrings.xml><?xml version="1.0" encoding="utf-8"?>
<sst xmlns="http://schemas.openxmlformats.org/spreadsheetml/2006/main" count="473" uniqueCount="164">
  <si>
    <t>121                   122                   244</t>
  </si>
  <si>
    <t>7552</t>
  </si>
  <si>
    <t>2</t>
  </si>
  <si>
    <t>01</t>
  </si>
  <si>
    <t>0709</t>
  </si>
  <si>
    <t>079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</si>
  <si>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</si>
  <si>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611</t>
  </si>
  <si>
    <t>9561</t>
  </si>
  <si>
    <t>Обеспечение деятельности (оказание услуг) подведомсвенных учреждений</t>
  </si>
  <si>
    <t xml:space="preserve">121           122             244         </t>
  </si>
  <si>
    <t>9521</t>
  </si>
  <si>
    <t xml:space="preserve">Руководство и управление в сфере установленных функций </t>
  </si>
  <si>
    <t>Отдел образования администрации города Бородино</t>
  </si>
  <si>
    <t>в том числе по ГРБС:</t>
  </si>
  <si>
    <t>всего расходное обязательство по Подпрограмме 2</t>
  </si>
  <si>
    <t>"Обеспечение реализации государственной программы и прочие мероприятия"</t>
  </si>
  <si>
    <t>Подпрограмма 2</t>
  </si>
  <si>
    <t>244</t>
  </si>
  <si>
    <t>7554</t>
  </si>
  <si>
    <t>1</t>
  </si>
  <si>
    <t>0701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</si>
  <si>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 без взимания родительской платы</t>
  </si>
  <si>
    <t>313</t>
  </si>
  <si>
    <t>7556</t>
  </si>
  <si>
    <t>1004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</si>
  <si>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</si>
  <si>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612</t>
  </si>
  <si>
    <t>7566</t>
  </si>
  <si>
    <t>1003</t>
  </si>
  <si>
    <t xml:space="preserve">Обеспечение питанием детей,обучающихся в муниципальных и негосударственных образовательных организациях, реализующих  основные общеобразовательные  программы, без взимания платы </t>
  </si>
  <si>
    <t>111               112                                                244</t>
  </si>
  <si>
    <t>7588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</si>
  <si>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</si>
  <si>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611     612</t>
  </si>
  <si>
    <t>7564</t>
  </si>
  <si>
    <t>0702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</si>
  <si>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</si>
  <si>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7582</t>
  </si>
  <si>
    <t>0707</t>
  </si>
  <si>
    <t>Оплата стоимости набора продуктов питания или готовых блюд и их транспортировку в лагерях с дневным пребыванием детей</t>
  </si>
  <si>
    <t>621</t>
  </si>
  <si>
    <t>7585</t>
  </si>
  <si>
    <t>Организация отдыха, оздоровления и занятости детей в муниципальных загородных оздоровительных лагерях</t>
  </si>
  <si>
    <t>622</t>
  </si>
  <si>
    <t>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</si>
  <si>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</si>
  <si>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465</t>
  </si>
  <si>
    <t xml:space="preserve">079 </t>
  </si>
  <si>
    <t xml:space="preserve">Мероприятия,направленные на создание условий для выявления, сопровождения и поддержки интеллектуально,художественно и спортивно одаренных детей </t>
  </si>
  <si>
    <t xml:space="preserve">Мероприятия,направленные на создание условий для выявления, сопровождения и поддержки интеллектуально, художественно и спортивно одаренных детей </t>
  </si>
  <si>
    <t>9591</t>
  </si>
  <si>
    <t xml:space="preserve">Мероприятия,направленные на обеспечение безопасности жизнедеятельности образовательных учреждений </t>
  </si>
  <si>
    <t>Обеспечение деятельности (оказание услуг) подведомстенных учреждений</t>
  </si>
  <si>
    <t>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</si>
  <si>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</si>
  <si>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 xml:space="preserve">Обеспечение деятельности (оказание услуг) подведомстенных учреждений </t>
  </si>
  <si>
    <t>9563</t>
  </si>
  <si>
    <t>Расходы на питание в ДОУ за счет  родительской платы</t>
  </si>
  <si>
    <t>9562</t>
  </si>
  <si>
    <t>Расходы на питание в ДОУ за счет средств местного бюджета</t>
  </si>
  <si>
    <t>111                                                           112                                                           244</t>
  </si>
  <si>
    <t>414</t>
  </si>
  <si>
    <t>7557</t>
  </si>
  <si>
    <t xml:space="preserve">Строительство и реконструкция зданий дошкольных образовательных учреждений по разработанной проектно-сметной документации </t>
  </si>
  <si>
    <t>Мероприятия направленные на обеспечение безопасных условий жизнедеятельности дошкольных образовательных учреждений, в части приведения в сответствие с требованиями пожарной безопасности</t>
  </si>
  <si>
    <t>всего расходное обязательство по Подпрограмме 1</t>
  </si>
  <si>
    <t>«Развитие дошкольного, общего и дополнительного образования детей»</t>
  </si>
  <si>
    <t>Подпрограмма 1</t>
  </si>
  <si>
    <t>всего расходное обязательство по программе</t>
  </si>
  <si>
    <t>«Развитие образования 
города Бородино на 2014-2016 годы»</t>
  </si>
  <si>
    <t>Муниципальная  программа</t>
  </si>
  <si>
    <t>Итого на период</t>
  </si>
  <si>
    <t>КВР</t>
  </si>
  <si>
    <t>КЦСР</t>
  </si>
  <si>
    <t>Рз Пр</t>
  </si>
  <si>
    <t>ГРБС</t>
  </si>
  <si>
    <t>Расходы (тыс. руб.), годы</t>
  </si>
  <si>
    <t>Код бюджетной классификации</t>
  </si>
  <si>
    <t>Наименование ГРБС</t>
  </si>
  <si>
    <t>Наименование программы, подпрограммы</t>
  </si>
  <si>
    <t>Статус (государственная программа, подпрограмма)</t>
  </si>
  <si>
    <t xml:space="preserve"> Распределение планируемых расходов по отдельным мероприятиям программ, подпрограммам Муниципальной программы</t>
  </si>
  <si>
    <t xml:space="preserve"> </t>
  </si>
  <si>
    <t>юридические лица</t>
  </si>
  <si>
    <t>бюджеты муниципальных образований</t>
  </si>
  <si>
    <t>за счет доходов от оказания платных услуг</t>
  </si>
  <si>
    <t>краевой бюджет</t>
  </si>
  <si>
    <t xml:space="preserve">федеральный бюджет </t>
  </si>
  <si>
    <t>в том числе:</t>
  </si>
  <si>
    <t>Всего</t>
  </si>
  <si>
    <t>«Обеспечение реализации Муниципальной программы и прочие мероприятия»</t>
  </si>
  <si>
    <t xml:space="preserve">Подпрограмма 1 </t>
  </si>
  <si>
    <t>«Развитие образования города Бородино 
на 2014-2016 годы»</t>
  </si>
  <si>
    <t>2016 год</t>
  </si>
  <si>
    <t>2015 год</t>
  </si>
  <si>
    <t>2014 год</t>
  </si>
  <si>
    <t>Оценка расходов 
(тыс. руб.), годы</t>
  </si>
  <si>
    <t>Ответственный исполнитель, соисполнители</t>
  </si>
  <si>
    <t>Наименование государственной программы, подпрограммы государственной программы</t>
  </si>
  <si>
    <t>Статус</t>
  </si>
  <si>
    <t xml:space="preserve">Ресурсное обеспечение и прогнозная оценка расходов на реализацию целей Муниципальной программы 
с учетом источников финансирования, в том числе средств федерального , краевого и муниципального бюджетов </t>
  </si>
  <si>
    <t>Всего по подпрограмме</t>
  </si>
  <si>
    <t>Итого по задаче 5</t>
  </si>
  <si>
    <t>07 07</t>
  </si>
  <si>
    <t>Обеспечение деятельности (оказание услуг) подведомственных учреждений</t>
  </si>
  <si>
    <t>1.5.4</t>
  </si>
  <si>
    <t>Социальная поддержка родителям в приобретении путёвок  лагеря дневного пребывания для 1863 детей за 3 года (по 621 ежегодно)</t>
  </si>
  <si>
    <t>1.5.3</t>
  </si>
  <si>
    <t>Социальная поддержка родителям в приобретении путёвок в загородный оздоровительный лагерь "Шахтёр" для 480 детей за 3 года (по 160 ежегодно)</t>
  </si>
  <si>
    <t>1.5.2</t>
  </si>
  <si>
    <t>Привлечение дополнительных средств из краевого бюджета для укрепления материально-технической базы МАУ ДЗСОЛ "Шахтёр"; увеличение количества детей, охваченных летним отдыхом и оздоровлением, до 95% от общего количества школьников ежегодно; социальная поддержка родителям в приобретении путёвок в загородный оздоровительный лагерь "Шахтёр" для 480 детей за 3 года (по 160 ежегодно) и в лагеря дневного пребывания для 1863 детей за 3 года (по 621 ежегодно)</t>
  </si>
  <si>
    <t>Мероприятия, направленные на создание условий для выявления, сопровождения и поддержки интеллектуально, художественно и спортивно одарённых детей</t>
  </si>
  <si>
    <t>1.5.1</t>
  </si>
  <si>
    <t>Задача № 5. Обеспечить безопасный, качественный отдых и оздоровление детей</t>
  </si>
  <si>
    <t>Задача №5 Обеспечить безопасный, качественный отдых  и оздоровление детей</t>
  </si>
  <si>
    <t>Итого по задаче 4</t>
  </si>
  <si>
    <t>1.4.3</t>
  </si>
  <si>
    <t>1.4.2</t>
  </si>
  <si>
    <t>Увеличение числа обучающихся, охваченных различными формами работы с одарёнными детьми, до 80%; обеспечение возможности участия в конкурсах, соревнованиях, олимпиадах за пределами города не менее135, в том числе по годам: 2014 год - 65 детей; 2015 год - 70</t>
  </si>
  <si>
    <t>1.4.1</t>
  </si>
  <si>
    <t>Задача № 4. Содействовать выявлению и поддержке одаренных детей</t>
  </si>
  <si>
    <t>Итого по задаче 3</t>
  </si>
  <si>
    <t>1.3.1</t>
  </si>
  <si>
    <t>Задача №3 Обеспечить создание системы воспитания, дополнительного образования</t>
  </si>
  <si>
    <t>Задача № 3. Обеспечить создание системы воспитания, дополнительного образования</t>
  </si>
  <si>
    <t>Итого по задаче 2</t>
  </si>
  <si>
    <t>1.2.5</t>
  </si>
  <si>
    <t>Подготовка общеобразовательрных учреждений города , реализующих общеобразовательные программы начального общего, основного общего и среднего общего образования к новому учебному году в 3-х школах; улучшение материально-технического состояния спортивных залов общеобразовательных учреждений в 2-х школах; приведение в соответствие с правилами пожарной безопасности и санитарно-гигиеническими нормативами зданий общеобразовательных учреждений в 3-х школах</t>
  </si>
  <si>
    <t xml:space="preserve">Мероприятия, направленные на обеспечение безопасности жизнедеятельности образовательных учреждений   </t>
  </si>
  <si>
    <t>1.2.4</t>
  </si>
  <si>
    <t xml:space="preserve">589 детей из малообеспеченных семей ежегодно будут получать бесплатное школьное питание </t>
  </si>
  <si>
    <t xml:space="preserve">Обеспечение питанием детей, обучающихся в  муниципальных  общеобразовательных   учреждениях,  реализующих основные  общеобразовательные   программы, без  взимания платы  </t>
  </si>
  <si>
    <t>1.2.3</t>
  </si>
  <si>
    <t>2118 человек получат услуги общедоступного и бесплатного начального общего, основного общего, среднего общего образования в общеобразовательных учрежденихя города</t>
  </si>
  <si>
    <t>1.2.1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</si>
  <si>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</si>
  <si>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Итого по задаче 1</t>
  </si>
  <si>
    <t>1.1.6</t>
  </si>
  <si>
    <t>111                            112                                                      244</t>
  </si>
  <si>
    <t>1.1.5</t>
  </si>
  <si>
    <t>Расходы на питание в ДОУ за счет родительской платы</t>
  </si>
  <si>
    <t>Расходы на питание в ДОУ за счет местного бюджета</t>
  </si>
  <si>
    <t>111    112                  244</t>
  </si>
  <si>
    <t>1.1.4</t>
  </si>
  <si>
    <t>Создание 80 дополнительных мест</t>
  </si>
  <si>
    <t>Строительство и реконструкция здания дошкольного образовательного учреждения по разработанной проектно-сметной документации</t>
  </si>
  <si>
    <t>1.1.3</t>
  </si>
  <si>
    <t>Оснащение технологическим оборудованием пищеблоков 2-х дошкольных образовательных учреждений; строительство теневых навесов на территории 3-х дошкольных образовательных учреждений; приведение в соответствие с правилами пожарной безопасности 4-х зданий дошкольных образовательных учреждений</t>
  </si>
  <si>
    <t>9593</t>
  </si>
  <si>
    <t>Мероприятия, направленные на обеспечение безопасных условий жизнедеятельности дошкольных образовательных учреждений в части приведения в соответствие с требованиями пожарной безопасности</t>
  </si>
  <si>
    <t>1.1.2</t>
  </si>
  <si>
    <t>1151 детей получат услуги дошкольного образования</t>
  </si>
  <si>
    <t>Обеспечение выделения денежных средств на осуществление присмотра и 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</si>
  <si>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1.1.1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</si>
  <si>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</si>
  <si>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</si>
  <si>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Ожидаемый результат от реализации подпрограммного мероприятия 
(в натуральном выражении)</t>
  </si>
  <si>
    <t xml:space="preserve">Цели, задачи, мероприятия </t>
  </si>
  <si>
    <t>№ п/п</t>
  </si>
  <si>
    <t>Перечень мероприятий подпрограммы с указанием объема средств на их реализацию и ожидаемых результатов</t>
  </si>
  <si>
    <t>Приложение 2
к постановлению администрации города Бородино                                            от 17.02.2014 № 71</t>
  </si>
  <si>
    <t>Приложение 3
к постановлению администрации города Бородино   от 17.02.2014 № 71</t>
  </si>
  <si>
    <t>Приложение № 1
к постановлению администрации города Бородино                                                                   от 17.02.2014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</si>
</sst>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&quot;р.&quot;"/>
    <numFmt numFmtId="165" formatCode="#,##0.00_ ;\-#,##0.00\ "/>
    <numFmt numFmtId="166" formatCode="_-* #,##0.0_р_._-;\-* #,##0.0_р_._-;_-* &quot;-&quot;?_р_._-;_-@_-"/>
    <numFmt numFmtId="167" formatCode="0.0"/>
    <numFmt numFmtId="168" formatCode="#,##0.0"/>
    <numFmt numFmtId="169" formatCode="#,##0.0_ ;\-#,##0.0\ 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/>
    <xf numFmtId="4" fontId="3" fillId="0" borderId="1" xfId="0" applyNumberFormat="1" applyFont="1" applyFill="1" applyBorder="1" applyAlignment="1">
      <alignment horizontal="center" vertical="justify"/>
    </xf>
    <xf numFmtId="4" fontId="3" fillId="0" borderId="1" xfId="0" applyNumberFormat="1" applyFont="1" applyFill="1" applyBorder="1" applyAlignment="1" applyProtection="1">
      <alignment horizontal="center" vertical="justify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 applyProtection="1">
      <alignment horizontal="center" vertical="justify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165" fontId="3" fillId="0" borderId="1" xfId="0" applyNumberFormat="1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justify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justify"/>
    </xf>
    <xf numFmtId="167" fontId="3" fillId="0" borderId="1" xfId="0" applyNumberFormat="1" applyFont="1" applyBorder="1" applyAlignment="1" applyProtection="1">
      <alignment horizontal="center" vertical="justify" wrapText="1"/>
    </xf>
    <xf numFmtId="2" fontId="3" fillId="0" borderId="1" xfId="0" applyNumberFormat="1" applyFont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168" fontId="3" fillId="0" borderId="1" xfId="0" applyNumberFormat="1" applyFont="1" applyBorder="1" applyAlignment="1" applyProtection="1">
      <alignment horizontal="center" vertical="justify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166" fontId="3" fillId="3" borderId="1" xfId="0" applyNumberFormat="1" applyFont="1" applyFill="1" applyBorder="1" applyAlignment="1">
      <alignment horizontal="center" vertical="justify"/>
    </xf>
    <xf numFmtId="168" fontId="3" fillId="3" borderId="1" xfId="0" applyNumberFormat="1" applyFont="1" applyFill="1" applyBorder="1" applyAlignment="1" applyProtection="1">
      <alignment horizontal="center" vertical="justify" wrapText="1"/>
    </xf>
    <xf numFmtId="169" fontId="3" fillId="0" borderId="1" xfId="0" applyNumberFormat="1" applyFont="1" applyFill="1" applyBorder="1" applyAlignment="1">
      <alignment horizontal="center" vertical="justify"/>
    </xf>
    <xf numFmtId="165" fontId="3" fillId="3" borderId="1" xfId="0" applyNumberFormat="1" applyFont="1" applyFill="1" applyBorder="1" applyAlignment="1">
      <alignment horizontal="center" vertical="justify"/>
    </xf>
    <xf numFmtId="165" fontId="3" fillId="2" borderId="1" xfId="0" applyNumberFormat="1" applyFont="1" applyFill="1" applyBorder="1" applyAlignment="1">
      <alignment horizontal="center" vertical="justify"/>
    </xf>
    <xf numFmtId="166" fontId="4" fillId="0" borderId="1" xfId="0" applyNumberFormat="1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justify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justify"/>
    </xf>
    <xf numFmtId="0" fontId="6" fillId="0" borderId="0" xfId="0" applyFont="1" applyFill="1"/>
    <xf numFmtId="0" fontId="3" fillId="0" borderId="0" xfId="0" applyFont="1" applyFill="1"/>
    <xf numFmtId="0" fontId="6" fillId="4" borderId="0" xfId="0" applyFont="1" applyFill="1"/>
    <xf numFmtId="166" fontId="3" fillId="0" borderId="1" xfId="4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/>
    <xf numFmtId="0" fontId="7" fillId="0" borderId="1" xfId="0" applyFont="1" applyFill="1" applyBorder="1" applyAlignment="1">
      <alignment horizontal="left" vertical="top" wrapText="1" indent="2"/>
    </xf>
    <xf numFmtId="4" fontId="3" fillId="0" borderId="1" xfId="4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0" fontId="7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/>
    </xf>
    <xf numFmtId="4" fontId="8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center" vertical="top"/>
    </xf>
    <xf numFmtId="0" fontId="3" fillId="0" borderId="0" xfId="0" applyFont="1" applyFill="1" applyBorder="1"/>
    <xf numFmtId="0" fontId="7" fillId="0" borderId="0" xfId="0" applyFont="1" applyFill="1" applyBorder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6" fontId="11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 wrapText="1"/>
    </xf>
    <xf numFmtId="169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top"/>
    </xf>
    <xf numFmtId="166" fontId="4" fillId="0" borderId="10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0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center"/>
    </xf>
    <xf numFmtId="0" fontId="3" fillId="0" borderId="10" xfId="0" applyFont="1" applyFill="1" applyBorder="1" applyAlignment="1">
      <alignment wrapText="1"/>
    </xf>
    <xf numFmtId="0" fontId="3" fillId="0" borderId="1" xfId="0" applyFont="1" applyFill="1" applyBorder="1" applyAlignment="1"/>
    <xf numFmtId="4" fontId="3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 wrapText="1"/>
    </xf>
    <xf numFmtId="0" fontId="7" fillId="0" borderId="0" xfId="1" applyFont="1" applyFill="1" applyAlignment="1">
      <alignment vertical="top" wrapText="1"/>
    </xf>
    <xf numFmtId="0" fontId="3" fillId="0" borderId="0" xfId="1" applyFont="1" applyFill="1" applyAlignment="1">
      <alignment vertical="top" wrapText="1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top"/>
    </xf>
    <xf numFmtId="0" fontId="3" fillId="0" borderId="4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top"/>
    </xf>
    <xf numFmtId="0" fontId="3" fillId="0" borderId="6" xfId="0" applyNumberFormat="1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2" fillId="0" borderId="6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4" fillId="0" borderId="5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Border="1" applyAlignment="1"/>
    <xf numFmtId="49" fontId="3" fillId="0" borderId="0" xfId="0" applyNumberFormat="1" applyFont="1" applyFill="1" applyBorder="1" applyAlignment="1">
      <alignment horizontal="left" vertical="top"/>
    </xf>
    <xf numFmtId="0" fontId="7" fillId="0" borderId="8" xfId="0" applyNumberFormat="1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81"/>
  <sheetViews>
    <sheetView view="pageBreakPreview" zoomScale="75" zoomScaleNormal="98" zoomScaleSheetLayoutView="50" workbookViewId="0">
      <pane xSplit="3" ySplit="6" topLeftCell="K7" activePane="bottomRight" state="frozen"/>
      <selection pane="topRight" activeCell="D1" sqref="D1"/>
      <selection pane="bottomLeft" activeCell="A7" sqref="A7"/>
      <selection pane="bottomRight" activeCell="M1" sqref="M1:N1"/>
    </sheetView>
  </sheetViews>
  <sheetFormatPr defaultRowHeight="15.75" x14ac:dyDescent="0.25"/>
  <cols>
    <col min="1" max="1" width="6.5703125" style="51" customWidth="1"/>
    <col min="2" max="2" width="60.85546875" style="37" customWidth="1"/>
    <col min="3" max="3" width="21.85546875" style="50" customWidth="1"/>
    <col min="4" max="4" width="9.140625" style="50"/>
    <col min="5" max="5" width="10" style="50" bestFit="1" customWidth="1"/>
    <col min="6" max="8" width="12" style="50" customWidth="1"/>
    <col min="9" max="9" width="9.140625" style="50"/>
    <col min="10" max="13" width="17.85546875" style="37" customWidth="1"/>
    <col min="14" max="14" width="55.5703125" style="37" customWidth="1"/>
    <col min="15" max="15" width="12" style="37" customWidth="1"/>
    <col min="16" max="16" width="15.42578125" style="37" customWidth="1"/>
    <col min="17" max="17" width="21.140625" style="37" customWidth="1"/>
    <col min="18" max="16384" width="9.140625" style="37"/>
  </cols>
  <sheetData>
    <row r="1" spans="1:17" s="55" customFormat="1" ht="51" customHeight="1" x14ac:dyDescent="0.25">
      <c r="A1" s="126"/>
      <c r="B1" s="125"/>
      <c r="C1" s="124"/>
      <c r="D1" s="124"/>
      <c r="E1" s="124"/>
      <c r="F1" s="124"/>
      <c r="G1" s="124"/>
      <c r="H1" s="124"/>
      <c r="I1" s="124"/>
      <c r="J1" s="127"/>
      <c r="K1" s="127"/>
      <c r="M1" s="128" t="s">
        <v>161</v>
      </c>
      <c r="N1" s="128"/>
      <c r="O1" s="123"/>
      <c r="P1" s="122"/>
      <c r="Q1" s="122"/>
    </row>
    <row r="2" spans="1:17" s="55" customFormat="1" ht="23.25" customHeight="1" x14ac:dyDescent="0.25">
      <c r="A2" s="129" t="s">
        <v>160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7" s="55" customFormat="1" ht="24.75" customHeight="1" x14ac:dyDescent="0.25">
      <c r="A3" s="130" t="s">
        <v>159</v>
      </c>
      <c r="B3" s="130" t="s">
        <v>158</v>
      </c>
      <c r="C3" s="130" t="s">
        <v>76</v>
      </c>
      <c r="D3" s="130" t="s">
        <v>78</v>
      </c>
      <c r="E3" s="130"/>
      <c r="F3" s="130"/>
      <c r="G3" s="130"/>
      <c r="H3" s="130"/>
      <c r="I3" s="130"/>
      <c r="J3" s="130" t="s">
        <v>77</v>
      </c>
      <c r="K3" s="130"/>
      <c r="L3" s="130"/>
      <c r="M3" s="130"/>
      <c r="N3" s="130" t="s">
        <v>157</v>
      </c>
    </row>
    <row r="4" spans="1:17" s="55" customFormat="1" ht="30.75" customHeight="1" x14ac:dyDescent="0.25">
      <c r="A4" s="130"/>
      <c r="B4" s="130"/>
      <c r="C4" s="130"/>
      <c r="D4" s="12" t="s">
        <v>76</v>
      </c>
      <c r="E4" s="12" t="s">
        <v>75</v>
      </c>
      <c r="F4" s="131" t="s">
        <v>74</v>
      </c>
      <c r="G4" s="132"/>
      <c r="H4" s="133"/>
      <c r="I4" s="12" t="s">
        <v>73</v>
      </c>
      <c r="J4" s="12">
        <v>2014</v>
      </c>
      <c r="K4" s="12">
        <v>2015</v>
      </c>
      <c r="L4" s="12">
        <v>2016</v>
      </c>
      <c r="M4" s="12" t="s">
        <v>72</v>
      </c>
      <c r="N4" s="130"/>
    </row>
    <row r="5" spans="1:17" ht="26.25" customHeight="1" x14ac:dyDescent="0.25">
      <c r="A5" s="136" t="s">
        <v>156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</row>
    <row r="6" spans="1:17" ht="24" customHeight="1" x14ac:dyDescent="0.25">
      <c r="A6" s="140" t="s">
        <v>155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</row>
    <row r="7" spans="1:17" ht="123.75" customHeight="1" x14ac:dyDescent="0.25">
      <c r="A7" s="11" t="s">
        <v>154</v>
      </c>
      <c r="B7" s="101" t="s">
        <v>153</v>
      </c>
      <c r="C7" s="12" t="s">
        <v>13</v>
      </c>
      <c r="D7" s="65" t="s">
        <v>5</v>
      </c>
      <c r="E7" s="65" t="s">
        <v>21</v>
      </c>
      <c r="F7" s="65" t="s">
        <v>3</v>
      </c>
      <c r="G7" s="65" t="s">
        <v>20</v>
      </c>
      <c r="H7" s="65" t="s">
        <v>19</v>
      </c>
      <c r="I7" s="12">
        <v>244</v>
      </c>
      <c r="J7" s="61">
        <v>468000</v>
      </c>
      <c r="K7" s="61">
        <v>491400</v>
      </c>
      <c r="L7" s="61">
        <v>491400</v>
      </c>
      <c r="M7" s="68">
        <f t="shared" ref="M7:M15" si="0">SUM(J7:L7)</f>
        <v>1450800</v>
      </c>
      <c r="N7" s="121" t="s">
        <v>152</v>
      </c>
      <c r="O7" s="37">
        <v>3</v>
      </c>
    </row>
    <row r="8" spans="1:17" ht="72" customHeight="1" x14ac:dyDescent="0.25">
      <c r="A8" s="120" t="s">
        <v>151</v>
      </c>
      <c r="B8" s="119" t="s">
        <v>150</v>
      </c>
      <c r="C8" s="118" t="s">
        <v>13</v>
      </c>
      <c r="D8" s="65" t="s">
        <v>5</v>
      </c>
      <c r="E8" s="65" t="s">
        <v>21</v>
      </c>
      <c r="F8" s="65" t="s">
        <v>3</v>
      </c>
      <c r="G8" s="65" t="s">
        <v>20</v>
      </c>
      <c r="H8" s="65" t="s">
        <v>149</v>
      </c>
      <c r="I8" s="65" t="s">
        <v>18</v>
      </c>
      <c r="J8" s="46">
        <v>200000</v>
      </c>
      <c r="K8" s="46">
        <v>200000</v>
      </c>
      <c r="L8" s="46">
        <v>0</v>
      </c>
      <c r="M8" s="46">
        <f t="shared" si="0"/>
        <v>400000</v>
      </c>
      <c r="N8" s="117" t="s">
        <v>148</v>
      </c>
    </row>
    <row r="9" spans="1:17" ht="57" customHeight="1" x14ac:dyDescent="0.25">
      <c r="A9" s="116" t="s">
        <v>147</v>
      </c>
      <c r="B9" s="101" t="s">
        <v>146</v>
      </c>
      <c r="C9" s="12" t="s">
        <v>13</v>
      </c>
      <c r="D9" s="65" t="s">
        <v>5</v>
      </c>
      <c r="E9" s="65" t="s">
        <v>21</v>
      </c>
      <c r="F9" s="65" t="s">
        <v>3</v>
      </c>
      <c r="G9" s="65" t="s">
        <v>20</v>
      </c>
      <c r="H9" s="65" t="s">
        <v>63</v>
      </c>
      <c r="I9" s="12">
        <v>414</v>
      </c>
      <c r="J9" s="115">
        <v>58142100</v>
      </c>
      <c r="K9" s="46">
        <v>0</v>
      </c>
      <c r="L9" s="46">
        <v>0</v>
      </c>
      <c r="M9" s="46">
        <f t="shared" si="0"/>
        <v>58142100</v>
      </c>
      <c r="N9" s="103" t="s">
        <v>145</v>
      </c>
    </row>
    <row r="10" spans="1:17" ht="79.5" customHeight="1" x14ac:dyDescent="0.25">
      <c r="A10" s="141" t="s">
        <v>144</v>
      </c>
      <c r="B10" s="101" t="s">
        <v>105</v>
      </c>
      <c r="C10" s="144" t="s">
        <v>13</v>
      </c>
      <c r="D10" s="65" t="s">
        <v>5</v>
      </c>
      <c r="E10" s="65" t="s">
        <v>21</v>
      </c>
      <c r="F10" s="65" t="s">
        <v>3</v>
      </c>
      <c r="G10" s="65" t="s">
        <v>20</v>
      </c>
      <c r="H10" s="65" t="s">
        <v>8</v>
      </c>
      <c r="I10" s="65" t="s">
        <v>143</v>
      </c>
      <c r="J10" s="61">
        <v>33273960.149999999</v>
      </c>
      <c r="K10" s="61">
        <v>34748209.039999999</v>
      </c>
      <c r="L10" s="61">
        <v>34748209.039999999</v>
      </c>
      <c r="M10" s="61">
        <f t="shared" si="0"/>
        <v>102770378.22999999</v>
      </c>
      <c r="N10" s="137"/>
      <c r="O10" s="55"/>
    </row>
    <row r="11" spans="1:17" ht="56.25" customHeight="1" x14ac:dyDescent="0.25">
      <c r="A11" s="142"/>
      <c r="B11" s="114" t="s">
        <v>142</v>
      </c>
      <c r="C11" s="145"/>
      <c r="D11" s="65" t="s">
        <v>5</v>
      </c>
      <c r="E11" s="65" t="s">
        <v>21</v>
      </c>
      <c r="F11" s="65" t="s">
        <v>3</v>
      </c>
      <c r="G11" s="65" t="s">
        <v>20</v>
      </c>
      <c r="H11" s="65" t="s">
        <v>59</v>
      </c>
      <c r="I11" s="12">
        <v>244</v>
      </c>
      <c r="J11" s="61">
        <v>5405434.8700000001</v>
      </c>
      <c r="K11" s="61">
        <v>5908000</v>
      </c>
      <c r="L11" s="61">
        <v>6232900</v>
      </c>
      <c r="M11" s="61">
        <f t="shared" si="0"/>
        <v>17546334.870000001</v>
      </c>
      <c r="N11" s="138"/>
      <c r="O11" s="55"/>
    </row>
    <row r="12" spans="1:17" ht="56.25" customHeight="1" x14ac:dyDescent="0.25">
      <c r="A12" s="142"/>
      <c r="B12" s="114" t="s">
        <v>141</v>
      </c>
      <c r="C12" s="145"/>
      <c r="D12" s="65" t="s">
        <v>5</v>
      </c>
      <c r="E12" s="65" t="s">
        <v>21</v>
      </c>
      <c r="F12" s="65" t="s">
        <v>3</v>
      </c>
      <c r="G12" s="65" t="s">
        <v>20</v>
      </c>
      <c r="H12" s="65" t="s">
        <v>57</v>
      </c>
      <c r="I12" s="65" t="s">
        <v>18</v>
      </c>
      <c r="J12" s="61">
        <v>7147697.1299999999</v>
      </c>
      <c r="K12" s="61">
        <v>7642300</v>
      </c>
      <c r="L12" s="61">
        <v>8062600</v>
      </c>
      <c r="M12" s="61">
        <f t="shared" si="0"/>
        <v>22852597.129999999</v>
      </c>
      <c r="N12" s="139"/>
      <c r="O12" s="55"/>
    </row>
    <row r="13" spans="1:17" ht="78.75" customHeight="1" x14ac:dyDescent="0.25">
      <c r="A13" s="143"/>
      <c r="B13" s="113" t="s">
        <v>55</v>
      </c>
      <c r="C13" s="146"/>
      <c r="D13" s="65" t="s">
        <v>5</v>
      </c>
      <c r="E13" s="65" t="s">
        <v>21</v>
      </c>
      <c r="F13" s="65" t="s">
        <v>3</v>
      </c>
      <c r="G13" s="65" t="s">
        <v>20</v>
      </c>
      <c r="H13" s="65" t="s">
        <v>54</v>
      </c>
      <c r="I13" s="65" t="s">
        <v>18</v>
      </c>
      <c r="J13" s="61">
        <v>1336620.6000000001</v>
      </c>
      <c r="K13" s="61">
        <v>2411214.41</v>
      </c>
      <c r="L13" s="61">
        <v>1940314.41</v>
      </c>
      <c r="M13" s="61">
        <f t="shared" si="0"/>
        <v>5688149.4199999999</v>
      </c>
      <c r="N13" s="111"/>
      <c r="O13" s="55"/>
    </row>
    <row r="14" spans="1:17" ht="107.25" customHeight="1" x14ac:dyDescent="0.25">
      <c r="A14" s="112" t="s">
        <v>140</v>
      </c>
      <c r="B14" s="106" t="s">
        <v>33</v>
      </c>
      <c r="C14" s="12" t="s">
        <v>13</v>
      </c>
      <c r="D14" s="65" t="s">
        <v>5</v>
      </c>
      <c r="E14" s="65" t="s">
        <v>21</v>
      </c>
      <c r="F14" s="65" t="s">
        <v>3</v>
      </c>
      <c r="G14" s="65" t="s">
        <v>20</v>
      </c>
      <c r="H14" s="65" t="s">
        <v>32</v>
      </c>
      <c r="I14" s="65" t="s">
        <v>139</v>
      </c>
      <c r="J14" s="61">
        <v>43662300</v>
      </c>
      <c r="K14" s="61">
        <v>45223400</v>
      </c>
      <c r="L14" s="61">
        <v>45223400</v>
      </c>
      <c r="M14" s="61">
        <f t="shared" si="0"/>
        <v>134109100</v>
      </c>
      <c r="N14" s="111"/>
      <c r="O14" s="55"/>
    </row>
    <row r="15" spans="1:17" ht="70.5" customHeight="1" x14ac:dyDescent="0.25">
      <c r="A15" s="112" t="s">
        <v>138</v>
      </c>
      <c r="B15" s="106" t="s">
        <v>26</v>
      </c>
      <c r="C15" s="12" t="s">
        <v>13</v>
      </c>
      <c r="D15" s="65" t="s">
        <v>48</v>
      </c>
      <c r="E15" s="65" t="s">
        <v>25</v>
      </c>
      <c r="F15" s="65" t="s">
        <v>3</v>
      </c>
      <c r="G15" s="65" t="s">
        <v>20</v>
      </c>
      <c r="H15" s="65" t="s">
        <v>24</v>
      </c>
      <c r="I15" s="65" t="s">
        <v>23</v>
      </c>
      <c r="J15" s="61">
        <v>2300100</v>
      </c>
      <c r="K15" s="61">
        <v>2415200</v>
      </c>
      <c r="L15" s="61">
        <v>2415200</v>
      </c>
      <c r="M15" s="61">
        <f t="shared" si="0"/>
        <v>7130500</v>
      </c>
      <c r="N15" s="111"/>
      <c r="O15" s="55"/>
    </row>
    <row r="16" spans="1:17" ht="26.25" customHeight="1" x14ac:dyDescent="0.25">
      <c r="A16" s="134" t="s">
        <v>137</v>
      </c>
      <c r="B16" s="135"/>
      <c r="C16" s="110"/>
      <c r="D16" s="91"/>
      <c r="E16" s="91"/>
      <c r="F16" s="91"/>
      <c r="G16" s="91"/>
      <c r="H16" s="91"/>
      <c r="I16" s="91"/>
      <c r="J16" s="61">
        <f>SUM(J7:J15)</f>
        <v>151936212.75</v>
      </c>
      <c r="K16" s="61">
        <f>SUM(K7:K15)</f>
        <v>99039723.450000003</v>
      </c>
      <c r="L16" s="61">
        <f>SUM(L7:L15)</f>
        <v>99114023.449999988</v>
      </c>
      <c r="M16" s="61">
        <f>SUM(M7:M15)</f>
        <v>350089959.64999998</v>
      </c>
      <c r="N16" s="14"/>
      <c r="O16" s="55"/>
    </row>
    <row r="17" spans="1:15" ht="27.75" customHeight="1" x14ac:dyDescent="0.25">
      <c r="A17" s="147" t="s">
        <v>136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9"/>
      <c r="O17" s="109"/>
    </row>
    <row r="18" spans="1:15" ht="124.5" customHeight="1" x14ac:dyDescent="0.25">
      <c r="A18" s="65" t="s">
        <v>135</v>
      </c>
      <c r="B18" s="108" t="s">
        <v>37</v>
      </c>
      <c r="C18" s="12" t="s">
        <v>13</v>
      </c>
      <c r="D18" s="65" t="s">
        <v>5</v>
      </c>
      <c r="E18" s="65" t="s">
        <v>36</v>
      </c>
      <c r="F18" s="65" t="s">
        <v>3</v>
      </c>
      <c r="G18" s="65" t="s">
        <v>20</v>
      </c>
      <c r="H18" s="65" t="s">
        <v>35</v>
      </c>
      <c r="I18" s="65" t="s">
        <v>34</v>
      </c>
      <c r="J18" s="61">
        <v>71210400</v>
      </c>
      <c r="K18" s="61">
        <v>73825200</v>
      </c>
      <c r="L18" s="61">
        <v>73825200</v>
      </c>
      <c r="M18" s="61">
        <f>SUM(J18:L18)</f>
        <v>218860800</v>
      </c>
      <c r="N18" s="106" t="s">
        <v>134</v>
      </c>
      <c r="O18" s="107"/>
    </row>
    <row r="19" spans="1:15" s="102" customFormat="1" ht="124.5" customHeight="1" x14ac:dyDescent="0.2">
      <c r="A19" s="65" t="s">
        <v>133</v>
      </c>
      <c r="B19" s="101" t="s">
        <v>132</v>
      </c>
      <c r="C19" s="12" t="s">
        <v>13</v>
      </c>
      <c r="D19" s="65" t="s">
        <v>5</v>
      </c>
      <c r="E19" s="12">
        <v>1003</v>
      </c>
      <c r="F19" s="65" t="s">
        <v>3</v>
      </c>
      <c r="G19" s="65" t="s">
        <v>20</v>
      </c>
      <c r="H19" s="65" t="s">
        <v>28</v>
      </c>
      <c r="I19" s="65" t="s">
        <v>27</v>
      </c>
      <c r="J19" s="72">
        <v>3280700</v>
      </c>
      <c r="K19" s="72">
        <v>3431800</v>
      </c>
      <c r="L19" s="72">
        <v>3431800</v>
      </c>
      <c r="M19" s="72">
        <f>SUM(J19:L19)</f>
        <v>10144300</v>
      </c>
      <c r="N19" s="106" t="s">
        <v>131</v>
      </c>
    </row>
    <row r="20" spans="1:15" s="102" customFormat="1" ht="177.75" customHeight="1" x14ac:dyDescent="0.2">
      <c r="A20" s="105" t="s">
        <v>130</v>
      </c>
      <c r="B20" s="104" t="s">
        <v>129</v>
      </c>
      <c r="C20" s="12" t="s">
        <v>13</v>
      </c>
      <c r="D20" s="65" t="s">
        <v>5</v>
      </c>
      <c r="E20" s="65" t="s">
        <v>36</v>
      </c>
      <c r="F20" s="65" t="s">
        <v>3</v>
      </c>
      <c r="G20" s="65" t="s">
        <v>20</v>
      </c>
      <c r="H20" s="65" t="s">
        <v>51</v>
      </c>
      <c r="I20" s="65" t="s">
        <v>27</v>
      </c>
      <c r="J20" s="72">
        <v>200000</v>
      </c>
      <c r="K20" s="72">
        <v>200000</v>
      </c>
      <c r="L20" s="68">
        <v>0</v>
      </c>
      <c r="M20" s="72">
        <f>SUM(J20:L20)</f>
        <v>400000</v>
      </c>
      <c r="N20" s="103" t="s">
        <v>128</v>
      </c>
    </row>
    <row r="21" spans="1:15" ht="48.75" customHeight="1" x14ac:dyDescent="0.25">
      <c r="A21" s="159" t="s">
        <v>127</v>
      </c>
      <c r="B21" s="101" t="s">
        <v>105</v>
      </c>
      <c r="C21" s="144" t="s">
        <v>13</v>
      </c>
      <c r="D21" s="65" t="s">
        <v>5</v>
      </c>
      <c r="E21" s="65" t="s">
        <v>36</v>
      </c>
      <c r="F21" s="65" t="s">
        <v>3</v>
      </c>
      <c r="G21" s="65" t="s">
        <v>20</v>
      </c>
      <c r="H21" s="65" t="s">
        <v>8</v>
      </c>
      <c r="I21" s="65" t="s">
        <v>7</v>
      </c>
      <c r="J21" s="72">
        <v>24107260</v>
      </c>
      <c r="K21" s="72">
        <v>24382322</v>
      </c>
      <c r="L21" s="72">
        <v>24382322</v>
      </c>
      <c r="M21" s="72">
        <f>SUM(J21:L21)</f>
        <v>72871904</v>
      </c>
      <c r="N21" s="99"/>
    </row>
    <row r="22" spans="1:15" ht="81.75" customHeight="1" x14ac:dyDescent="0.25">
      <c r="A22" s="160"/>
      <c r="B22" s="100" t="s">
        <v>55</v>
      </c>
      <c r="C22" s="161"/>
      <c r="D22" s="65" t="s">
        <v>5</v>
      </c>
      <c r="E22" s="65" t="s">
        <v>36</v>
      </c>
      <c r="F22" s="65" t="s">
        <v>3</v>
      </c>
      <c r="G22" s="65" t="s">
        <v>20</v>
      </c>
      <c r="H22" s="65" t="s">
        <v>54</v>
      </c>
      <c r="I22" s="65" t="s">
        <v>27</v>
      </c>
      <c r="J22" s="61">
        <v>500000</v>
      </c>
      <c r="K22" s="61">
        <v>1520000</v>
      </c>
      <c r="L22" s="61">
        <v>1990900</v>
      </c>
      <c r="M22" s="61">
        <f>SUM(J22:L22)</f>
        <v>4010900</v>
      </c>
      <c r="N22" s="99"/>
    </row>
    <row r="23" spans="1:15" ht="24.75" customHeight="1" x14ac:dyDescent="0.25">
      <c r="A23" s="150" t="s">
        <v>126</v>
      </c>
      <c r="B23" s="150"/>
      <c r="C23" s="91"/>
      <c r="D23" s="91"/>
      <c r="E23" s="91"/>
      <c r="F23" s="91"/>
      <c r="G23" s="91"/>
      <c r="H23" s="91"/>
      <c r="I23" s="91"/>
      <c r="J23" s="72">
        <f>SUM(J18:J22)</f>
        <v>99298360</v>
      </c>
      <c r="K23" s="72">
        <f>SUM(K18:K22)</f>
        <v>103359322</v>
      </c>
      <c r="L23" s="72">
        <f>SUM(L18:L22)</f>
        <v>103630222</v>
      </c>
      <c r="M23" s="72">
        <f>J23+K23+L23</f>
        <v>306287904</v>
      </c>
      <c r="N23" s="90"/>
    </row>
    <row r="24" spans="1:15" ht="15.75" hidden="1" customHeight="1" x14ac:dyDescent="0.25">
      <c r="A24" s="88" t="s">
        <v>125</v>
      </c>
      <c r="B24" s="85"/>
      <c r="C24" s="85"/>
      <c r="D24" s="96"/>
      <c r="E24" s="96"/>
      <c r="F24" s="96"/>
      <c r="G24" s="96"/>
      <c r="H24" s="96"/>
      <c r="I24" s="96"/>
      <c r="J24" s="98"/>
      <c r="K24" s="98"/>
      <c r="L24" s="98"/>
      <c r="M24" s="98"/>
      <c r="N24" s="97"/>
    </row>
    <row r="25" spans="1:15" ht="34.5" customHeight="1" x14ac:dyDescent="0.25">
      <c r="A25" s="162" t="s">
        <v>124</v>
      </c>
      <c r="B25" s="168"/>
      <c r="C25" s="168"/>
      <c r="D25" s="96"/>
      <c r="E25" s="91"/>
      <c r="F25" s="91"/>
      <c r="G25" s="91"/>
      <c r="H25" s="91"/>
      <c r="I25" s="91"/>
      <c r="J25" s="90"/>
      <c r="K25" s="90"/>
      <c r="L25" s="90"/>
      <c r="M25" s="90"/>
      <c r="N25" s="94"/>
    </row>
    <row r="26" spans="1:15" ht="48.75" customHeight="1" x14ac:dyDescent="0.25">
      <c r="A26" s="65" t="s">
        <v>123</v>
      </c>
      <c r="B26" s="34" t="s">
        <v>105</v>
      </c>
      <c r="C26" s="95" t="s">
        <v>13</v>
      </c>
      <c r="D26" s="65" t="s">
        <v>5</v>
      </c>
      <c r="E26" s="11" t="s">
        <v>36</v>
      </c>
      <c r="F26" s="11" t="s">
        <v>3</v>
      </c>
      <c r="G26" s="11" t="s">
        <v>20</v>
      </c>
      <c r="H26" s="11" t="s">
        <v>8</v>
      </c>
      <c r="I26" s="11" t="s">
        <v>7</v>
      </c>
      <c r="J26" s="61">
        <v>8963832.5</v>
      </c>
      <c r="K26" s="61">
        <v>9310152.2899999991</v>
      </c>
      <c r="L26" s="61">
        <v>9310152.2899999991</v>
      </c>
      <c r="M26" s="61">
        <f>SUM(J26:L26)</f>
        <v>27584137.079999998</v>
      </c>
      <c r="N26" s="94"/>
    </row>
    <row r="27" spans="1:15" ht="15.75" hidden="1" customHeight="1" x14ac:dyDescent="0.25">
      <c r="A27" s="166" t="s">
        <v>122</v>
      </c>
      <c r="B27" s="167"/>
      <c r="C27" s="93"/>
      <c r="D27" s="92"/>
      <c r="E27" s="91"/>
      <c r="F27" s="91"/>
      <c r="G27" s="91"/>
      <c r="H27" s="91"/>
      <c r="I27" s="91"/>
      <c r="J27" s="90"/>
      <c r="K27" s="90"/>
      <c r="L27" s="90"/>
      <c r="M27" s="90"/>
      <c r="N27" s="89"/>
    </row>
    <row r="28" spans="1:15" ht="24.75" customHeight="1" x14ac:dyDescent="0.25">
      <c r="A28" s="164" t="s">
        <v>122</v>
      </c>
      <c r="B28" s="165"/>
      <c r="C28" s="88"/>
      <c r="D28" s="85"/>
      <c r="E28" s="87"/>
      <c r="F28" s="87"/>
      <c r="G28" s="87"/>
      <c r="H28" s="87"/>
      <c r="I28" s="87"/>
      <c r="J28" s="86">
        <f>SUM(J26:J26)</f>
        <v>8963832.5</v>
      </c>
      <c r="K28" s="86">
        <f>SUM(K26:K26)</f>
        <v>9310152.2899999991</v>
      </c>
      <c r="L28" s="86">
        <f>SUM(L26:L26)</f>
        <v>9310152.2899999991</v>
      </c>
      <c r="M28" s="86">
        <f>SUM(M26:M26)</f>
        <v>27584137.079999998</v>
      </c>
      <c r="N28" s="84"/>
    </row>
    <row r="29" spans="1:15" ht="28.5" customHeight="1" x14ac:dyDescent="0.25">
      <c r="A29" s="162" t="s">
        <v>121</v>
      </c>
      <c r="B29" s="163"/>
      <c r="C29" s="163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4"/>
    </row>
    <row r="30" spans="1:15" ht="93.75" customHeight="1" x14ac:dyDescent="0.25">
      <c r="A30" s="65" t="s">
        <v>120</v>
      </c>
      <c r="B30" s="82" t="s">
        <v>112</v>
      </c>
      <c r="C30" s="83" t="s">
        <v>13</v>
      </c>
      <c r="D30" s="65" t="s">
        <v>5</v>
      </c>
      <c r="E30" s="66" t="s">
        <v>36</v>
      </c>
      <c r="F30" s="66" t="s">
        <v>3</v>
      </c>
      <c r="G30" s="66" t="s">
        <v>20</v>
      </c>
      <c r="H30" s="66" t="s">
        <v>45</v>
      </c>
      <c r="I30" s="66" t="s">
        <v>27</v>
      </c>
      <c r="J30" s="76">
        <v>217500</v>
      </c>
      <c r="K30" s="76">
        <v>217500</v>
      </c>
      <c r="L30" s="29">
        <v>0</v>
      </c>
      <c r="M30" s="75">
        <f>SUM(J30:L30)</f>
        <v>435000</v>
      </c>
      <c r="N30" s="156" t="s">
        <v>119</v>
      </c>
    </row>
    <row r="31" spans="1:15" ht="123.75" customHeight="1" x14ac:dyDescent="0.25">
      <c r="A31" s="65" t="s">
        <v>118</v>
      </c>
      <c r="B31" s="82" t="s">
        <v>112</v>
      </c>
      <c r="C31" s="81" t="s">
        <v>13</v>
      </c>
      <c r="D31" s="65" t="s">
        <v>5</v>
      </c>
      <c r="E31" s="66" t="s">
        <v>4</v>
      </c>
      <c r="F31" s="66" t="s">
        <v>3</v>
      </c>
      <c r="G31" s="66" t="s">
        <v>20</v>
      </c>
      <c r="H31" s="66" t="s">
        <v>45</v>
      </c>
      <c r="I31" s="66" t="s">
        <v>27</v>
      </c>
      <c r="J31" s="76">
        <v>10000</v>
      </c>
      <c r="K31" s="76">
        <v>10000</v>
      </c>
      <c r="L31" s="29">
        <v>0</v>
      </c>
      <c r="M31" s="75">
        <f>SUM(J31:L31)</f>
        <v>20000</v>
      </c>
      <c r="N31" s="157"/>
    </row>
    <row r="32" spans="1:15" ht="126.75" customHeight="1" x14ac:dyDescent="0.25">
      <c r="A32" s="80" t="s">
        <v>117</v>
      </c>
      <c r="B32" s="79" t="s">
        <v>112</v>
      </c>
      <c r="C32" s="78" t="s">
        <v>13</v>
      </c>
      <c r="D32" s="65" t="s">
        <v>5</v>
      </c>
      <c r="E32" s="66" t="s">
        <v>4</v>
      </c>
      <c r="F32" s="66" t="s">
        <v>3</v>
      </c>
      <c r="G32" s="66" t="s">
        <v>20</v>
      </c>
      <c r="H32" s="66" t="s">
        <v>45</v>
      </c>
      <c r="I32" s="66" t="s">
        <v>18</v>
      </c>
      <c r="J32" s="76">
        <v>40000</v>
      </c>
      <c r="K32" s="76">
        <v>40000</v>
      </c>
      <c r="L32" s="29">
        <v>0</v>
      </c>
      <c r="M32" s="75">
        <f>SUM(J32:L32)</f>
        <v>80000</v>
      </c>
      <c r="N32" s="158"/>
    </row>
    <row r="33" spans="1:15" ht="16.5" customHeight="1" x14ac:dyDescent="0.25">
      <c r="A33" s="151" t="s">
        <v>116</v>
      </c>
      <c r="B33" s="152"/>
      <c r="C33" s="153"/>
      <c r="D33" s="65"/>
      <c r="E33" s="77"/>
      <c r="F33" s="77"/>
      <c r="G33" s="77"/>
      <c r="H33" s="77"/>
      <c r="I33" s="77"/>
      <c r="J33" s="76">
        <f>J30+J31+J32</f>
        <v>267500</v>
      </c>
      <c r="K33" s="76">
        <f>K30+K31+K32</f>
        <v>267500</v>
      </c>
      <c r="L33" s="75">
        <f>L30+L31+L32</f>
        <v>0</v>
      </c>
      <c r="M33" s="75">
        <f>M30+M31+M32</f>
        <v>535000</v>
      </c>
      <c r="N33" s="74"/>
    </row>
    <row r="34" spans="1:15" ht="15.75" hidden="1" customHeight="1" x14ac:dyDescent="0.25">
      <c r="A34" s="154" t="s">
        <v>115</v>
      </c>
      <c r="B34" s="155"/>
      <c r="C34" s="153"/>
      <c r="D34" s="73"/>
      <c r="E34" s="73"/>
      <c r="F34" s="73"/>
      <c r="G34" s="73"/>
      <c r="H34" s="73"/>
      <c r="I34" s="73"/>
      <c r="J34" s="72" t="e">
        <f>SUM(#REF!)</f>
        <v>#REF!</v>
      </c>
      <c r="K34" s="72" t="e">
        <f>SUM(#REF!)</f>
        <v>#REF!</v>
      </c>
      <c r="L34" s="72" t="e">
        <f>SUM(#REF!)</f>
        <v>#REF!</v>
      </c>
      <c r="M34" s="72" t="e">
        <f>SUM(#REF!)</f>
        <v>#REF!</v>
      </c>
      <c r="N34" s="71"/>
    </row>
    <row r="35" spans="1:15" ht="26.25" customHeight="1" x14ac:dyDescent="0.25">
      <c r="A35" s="147" t="s">
        <v>114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9"/>
      <c r="L35" s="40"/>
      <c r="M35" s="14"/>
      <c r="N35" s="15"/>
    </row>
    <row r="36" spans="1:15" ht="120" customHeight="1" x14ac:dyDescent="0.25">
      <c r="A36" s="70" t="s">
        <v>113</v>
      </c>
      <c r="B36" s="20" t="s">
        <v>112</v>
      </c>
      <c r="C36" s="69" t="s">
        <v>13</v>
      </c>
      <c r="D36" s="65" t="s">
        <v>5</v>
      </c>
      <c r="E36" s="65" t="s">
        <v>39</v>
      </c>
      <c r="F36" s="65" t="s">
        <v>3</v>
      </c>
      <c r="G36" s="65" t="s">
        <v>20</v>
      </c>
      <c r="H36" s="65" t="s">
        <v>45</v>
      </c>
      <c r="I36" s="65" t="s">
        <v>47</v>
      </c>
      <c r="J36" s="61">
        <v>96954</v>
      </c>
      <c r="K36" s="61">
        <v>61954</v>
      </c>
      <c r="L36" s="68">
        <v>0</v>
      </c>
      <c r="M36" s="61">
        <f>J36+K36+L36</f>
        <v>158908</v>
      </c>
      <c r="N36" s="64" t="s">
        <v>111</v>
      </c>
      <c r="O36" s="55"/>
    </row>
    <row r="37" spans="1:15" ht="118.5" customHeight="1" x14ac:dyDescent="0.25">
      <c r="A37" s="70" t="s">
        <v>113</v>
      </c>
      <c r="B37" s="20" t="s">
        <v>112</v>
      </c>
      <c r="C37" s="69" t="s">
        <v>13</v>
      </c>
      <c r="D37" s="65" t="s">
        <v>5</v>
      </c>
      <c r="E37" s="65" t="s">
        <v>39</v>
      </c>
      <c r="F37" s="65" t="s">
        <v>3</v>
      </c>
      <c r="G37" s="65" t="s">
        <v>20</v>
      </c>
      <c r="H37" s="65" t="s">
        <v>45</v>
      </c>
      <c r="I37" s="65" t="s">
        <v>44</v>
      </c>
      <c r="J37" s="61">
        <v>448044</v>
      </c>
      <c r="K37" s="61">
        <v>438046</v>
      </c>
      <c r="L37" s="68">
        <v>0</v>
      </c>
      <c r="M37" s="61">
        <f>J37+K37+L37</f>
        <v>886090</v>
      </c>
      <c r="N37" s="64" t="s">
        <v>111</v>
      </c>
      <c r="O37" s="55"/>
    </row>
    <row r="38" spans="1:15" ht="99" customHeight="1" x14ac:dyDescent="0.25">
      <c r="A38" s="66" t="s">
        <v>110</v>
      </c>
      <c r="B38" s="20" t="s">
        <v>43</v>
      </c>
      <c r="C38" s="12" t="s">
        <v>13</v>
      </c>
      <c r="D38" s="65" t="s">
        <v>5</v>
      </c>
      <c r="E38" s="65" t="s">
        <v>39</v>
      </c>
      <c r="F38" s="65" t="s">
        <v>3</v>
      </c>
      <c r="G38" s="65" t="s">
        <v>20</v>
      </c>
      <c r="H38" s="65" t="s">
        <v>42</v>
      </c>
      <c r="I38" s="65" t="s">
        <v>41</v>
      </c>
      <c r="J38" s="61">
        <v>1786800</v>
      </c>
      <c r="K38" s="61">
        <v>1876100</v>
      </c>
      <c r="L38" s="61">
        <v>1876100</v>
      </c>
      <c r="M38" s="61">
        <f>J38+K38+L38</f>
        <v>5539000</v>
      </c>
      <c r="N38" s="64" t="s">
        <v>109</v>
      </c>
      <c r="O38" s="55"/>
    </row>
    <row r="39" spans="1:15" ht="85.5" customHeight="1" x14ac:dyDescent="0.25">
      <c r="A39" s="66" t="s">
        <v>108</v>
      </c>
      <c r="B39" s="67" t="s">
        <v>40</v>
      </c>
      <c r="C39" s="12" t="s">
        <v>13</v>
      </c>
      <c r="D39" s="65" t="s">
        <v>5</v>
      </c>
      <c r="E39" s="65" t="s">
        <v>39</v>
      </c>
      <c r="F39" s="65" t="s">
        <v>3</v>
      </c>
      <c r="G39" s="65" t="s">
        <v>20</v>
      </c>
      <c r="H39" s="65" t="s">
        <v>38</v>
      </c>
      <c r="I39" s="65" t="s">
        <v>27</v>
      </c>
      <c r="J39" s="61">
        <v>1296300</v>
      </c>
      <c r="K39" s="61">
        <v>1361100</v>
      </c>
      <c r="L39" s="61">
        <v>1361100</v>
      </c>
      <c r="M39" s="61">
        <f>J39+K39+L39</f>
        <v>4018500</v>
      </c>
      <c r="N39" s="64" t="s">
        <v>107</v>
      </c>
      <c r="O39" s="55"/>
    </row>
    <row r="40" spans="1:15" ht="65.25" customHeight="1" x14ac:dyDescent="0.25">
      <c r="A40" s="66" t="s">
        <v>106</v>
      </c>
      <c r="B40" s="20" t="s">
        <v>105</v>
      </c>
      <c r="C40" s="12" t="s">
        <v>13</v>
      </c>
      <c r="D40" s="65" t="s">
        <v>5</v>
      </c>
      <c r="E40" s="65" t="s">
        <v>104</v>
      </c>
      <c r="F40" s="65" t="s">
        <v>3</v>
      </c>
      <c r="G40" s="65" t="s">
        <v>20</v>
      </c>
      <c r="H40" s="65" t="s">
        <v>8</v>
      </c>
      <c r="I40" s="65" t="s">
        <v>41</v>
      </c>
      <c r="J40" s="61">
        <v>3478776.57</v>
      </c>
      <c r="K40" s="61">
        <v>3616235.29</v>
      </c>
      <c r="L40" s="61">
        <v>3616235.29</v>
      </c>
      <c r="M40" s="61">
        <f>J40+K40+L40</f>
        <v>10711247.149999999</v>
      </c>
      <c r="N40" s="64"/>
      <c r="O40" s="55"/>
    </row>
    <row r="41" spans="1:15" x14ac:dyDescent="0.25">
      <c r="A41" s="134" t="s">
        <v>103</v>
      </c>
      <c r="B41" s="135"/>
      <c r="C41" s="62"/>
      <c r="D41" s="62"/>
      <c r="E41" s="62"/>
      <c r="F41" s="62"/>
      <c r="G41" s="62"/>
      <c r="H41" s="62"/>
      <c r="I41" s="62"/>
      <c r="J41" s="61">
        <f>SUM(J36:J40)</f>
        <v>7106874.5700000003</v>
      </c>
      <c r="K41" s="61">
        <f>SUM(K36:K40)</f>
        <v>7353435.29</v>
      </c>
      <c r="L41" s="61">
        <f>SUM(L36:L40)</f>
        <v>6853435.29</v>
      </c>
      <c r="M41" s="61">
        <f>SUM(M36:M40)</f>
        <v>21313745.149999999</v>
      </c>
      <c r="N41" s="63"/>
      <c r="O41" s="55"/>
    </row>
    <row r="42" spans="1:15" x14ac:dyDescent="0.25">
      <c r="A42" s="134" t="s">
        <v>102</v>
      </c>
      <c r="B42" s="135"/>
      <c r="C42" s="62"/>
      <c r="D42" s="62"/>
      <c r="E42" s="62"/>
      <c r="F42" s="62"/>
      <c r="G42" s="62"/>
      <c r="H42" s="62"/>
      <c r="I42" s="62"/>
      <c r="J42" s="61">
        <f>J16+J23+J28+J33+J41</f>
        <v>267572779.81999999</v>
      </c>
      <c r="K42" s="61">
        <f>K16+K23+K28+K33+K41</f>
        <v>219330133.02999997</v>
      </c>
      <c r="L42" s="61">
        <f>L16+L23+L28+L33+L41</f>
        <v>218907833.02999997</v>
      </c>
      <c r="M42" s="61">
        <f>SUM(J42:L42)</f>
        <v>705810745.87999988</v>
      </c>
      <c r="N42" s="15"/>
      <c r="O42" s="55"/>
    </row>
    <row r="43" spans="1:15" x14ac:dyDescent="0.25">
      <c r="A43" s="172"/>
      <c r="B43" s="172"/>
      <c r="C43" s="60"/>
      <c r="D43" s="60"/>
      <c r="E43" s="60"/>
      <c r="F43" s="60"/>
      <c r="G43" s="60"/>
      <c r="H43" s="60"/>
      <c r="I43" s="60"/>
      <c r="J43" s="59"/>
      <c r="K43" s="59"/>
      <c r="L43" s="55"/>
      <c r="M43" s="55"/>
      <c r="N43" s="169"/>
      <c r="O43" s="55"/>
    </row>
    <row r="44" spans="1:15" x14ac:dyDescent="0.25">
      <c r="A44" s="171"/>
      <c r="B44" s="171"/>
      <c r="C44" s="58"/>
      <c r="D44" s="58"/>
      <c r="E44" s="58"/>
      <c r="F44" s="58"/>
      <c r="G44" s="58"/>
      <c r="H44" s="58"/>
      <c r="I44" s="58"/>
      <c r="J44" s="57"/>
      <c r="K44" s="57"/>
      <c r="L44" s="55"/>
      <c r="M44" s="55"/>
      <c r="N44" s="170"/>
      <c r="O44" s="55"/>
    </row>
    <row r="45" spans="1:15" x14ac:dyDescent="0.25">
      <c r="A45" s="54"/>
      <c r="B45" s="53"/>
      <c r="C45" s="52"/>
      <c r="D45" s="52"/>
      <c r="E45" s="52"/>
      <c r="F45" s="52"/>
      <c r="G45" s="52"/>
      <c r="H45" s="52"/>
      <c r="I45" s="52"/>
      <c r="N45" s="170"/>
      <c r="O45" s="55"/>
    </row>
    <row r="46" spans="1:15" x14ac:dyDescent="0.25">
      <c r="A46" s="54"/>
      <c r="B46" s="53"/>
      <c r="C46" s="52"/>
      <c r="D46" s="52"/>
      <c r="E46" s="52"/>
      <c r="F46" s="52"/>
      <c r="G46" s="52"/>
      <c r="H46" s="52"/>
      <c r="I46" s="52"/>
      <c r="M46" s="55"/>
      <c r="N46" s="170"/>
    </row>
    <row r="47" spans="1:15" x14ac:dyDescent="0.25">
      <c r="A47" s="54"/>
      <c r="B47" s="53"/>
      <c r="C47" s="52"/>
      <c r="D47" s="52"/>
      <c r="E47" s="52"/>
      <c r="F47" s="52"/>
      <c r="G47" s="52"/>
      <c r="H47" s="52"/>
      <c r="I47" s="52"/>
      <c r="M47" s="55"/>
      <c r="N47" s="170"/>
    </row>
    <row r="48" spans="1:15" x14ac:dyDescent="0.25">
      <c r="A48" s="54"/>
      <c r="B48" s="53"/>
      <c r="C48" s="52"/>
      <c r="D48" s="52"/>
      <c r="E48" s="52"/>
      <c r="F48" s="52"/>
      <c r="G48" s="52"/>
      <c r="H48" s="52"/>
      <c r="I48" s="52"/>
      <c r="M48" s="55"/>
      <c r="N48" s="170"/>
    </row>
    <row r="49" spans="1:14" x14ac:dyDescent="0.25">
      <c r="A49" s="54"/>
      <c r="B49" s="53"/>
      <c r="C49" s="52"/>
      <c r="D49" s="52"/>
      <c r="E49" s="52"/>
      <c r="F49" s="52"/>
      <c r="G49" s="52"/>
      <c r="H49" s="52"/>
      <c r="I49" s="52"/>
      <c r="M49" s="55"/>
      <c r="N49" s="170"/>
    </row>
    <row r="50" spans="1:14" x14ac:dyDescent="0.25">
      <c r="A50" s="54"/>
      <c r="B50" s="53"/>
      <c r="C50" s="52"/>
      <c r="D50" s="52"/>
      <c r="E50" s="52"/>
      <c r="F50" s="52"/>
      <c r="G50" s="52"/>
      <c r="H50" s="52"/>
      <c r="I50" s="52"/>
      <c r="M50" s="55"/>
      <c r="N50" s="170"/>
    </row>
    <row r="51" spans="1:14" x14ac:dyDescent="0.25">
      <c r="A51" s="54"/>
      <c r="B51" s="53"/>
      <c r="C51" s="52"/>
      <c r="D51" s="52"/>
      <c r="E51" s="52"/>
      <c r="F51" s="52"/>
      <c r="G51" s="52"/>
      <c r="H51" s="52"/>
      <c r="I51" s="52"/>
      <c r="M51" s="55"/>
      <c r="N51" s="170"/>
    </row>
    <row r="52" spans="1:14" x14ac:dyDescent="0.25">
      <c r="A52" s="54"/>
      <c r="B52" s="53"/>
      <c r="C52" s="52"/>
      <c r="D52" s="52"/>
      <c r="E52" s="52"/>
      <c r="F52" s="52"/>
      <c r="G52" s="52"/>
      <c r="H52" s="52"/>
      <c r="I52" s="52"/>
      <c r="M52" s="55"/>
      <c r="N52" s="170"/>
    </row>
    <row r="53" spans="1:14" x14ac:dyDescent="0.25">
      <c r="A53" s="54"/>
      <c r="B53" s="53"/>
      <c r="C53" s="52"/>
      <c r="D53" s="52"/>
      <c r="E53" s="52"/>
      <c r="F53" s="52"/>
      <c r="G53" s="52"/>
      <c r="H53" s="52"/>
      <c r="I53" s="52"/>
      <c r="M53" s="55"/>
      <c r="N53" s="170"/>
    </row>
    <row r="54" spans="1:14" x14ac:dyDescent="0.25">
      <c r="A54" s="54"/>
      <c r="B54" s="53"/>
      <c r="C54" s="52"/>
      <c r="D54" s="52"/>
      <c r="E54" s="52"/>
      <c r="F54" s="52"/>
      <c r="G54" s="52"/>
      <c r="H54" s="52"/>
      <c r="I54" s="52"/>
      <c r="M54" s="55"/>
      <c r="N54" s="170"/>
    </row>
    <row r="55" spans="1:14" x14ac:dyDescent="0.25">
      <c r="A55" s="54"/>
      <c r="B55" s="53"/>
      <c r="C55" s="52"/>
      <c r="D55" s="52"/>
      <c r="E55" s="52"/>
      <c r="F55" s="52"/>
      <c r="G55" s="52"/>
      <c r="H55" s="52"/>
      <c r="I55" s="52"/>
      <c r="M55" s="55"/>
      <c r="N55" s="170"/>
    </row>
    <row r="56" spans="1:14" x14ac:dyDescent="0.25">
      <c r="A56" s="54"/>
      <c r="B56" s="53"/>
      <c r="C56" s="52"/>
      <c r="D56" s="52"/>
      <c r="E56" s="52"/>
      <c r="F56" s="52"/>
      <c r="G56" s="52"/>
      <c r="H56" s="52"/>
      <c r="I56" s="52"/>
      <c r="M56" s="55"/>
      <c r="N56" s="170"/>
    </row>
    <row r="57" spans="1:14" x14ac:dyDescent="0.25">
      <c r="A57" s="54"/>
      <c r="B57" s="53"/>
      <c r="C57" s="52"/>
      <c r="D57" s="52"/>
      <c r="E57" s="52"/>
      <c r="F57" s="52"/>
      <c r="G57" s="52"/>
      <c r="H57" s="52"/>
      <c r="I57" s="52"/>
      <c r="M57" s="55"/>
      <c r="N57" s="170"/>
    </row>
    <row r="58" spans="1:14" x14ac:dyDescent="0.25">
      <c r="A58" s="54"/>
      <c r="B58" s="53"/>
      <c r="C58" s="52"/>
      <c r="D58" s="52"/>
      <c r="E58" s="52"/>
      <c r="F58" s="52"/>
      <c r="G58" s="52"/>
      <c r="H58" s="52"/>
      <c r="I58" s="52"/>
      <c r="M58" s="55"/>
      <c r="N58" s="170"/>
    </row>
    <row r="59" spans="1:14" x14ac:dyDescent="0.25">
      <c r="A59" s="54"/>
      <c r="B59" s="53"/>
      <c r="C59" s="52"/>
      <c r="D59" s="52"/>
      <c r="E59" s="52"/>
      <c r="F59" s="52"/>
      <c r="G59" s="52"/>
      <c r="H59" s="52"/>
      <c r="I59" s="52"/>
      <c r="M59" s="55"/>
      <c r="N59" s="170"/>
    </row>
    <row r="60" spans="1:14" x14ac:dyDescent="0.25">
      <c r="A60" s="54"/>
      <c r="B60" s="53"/>
      <c r="C60" s="52"/>
      <c r="D60" s="52"/>
      <c r="E60" s="52"/>
      <c r="F60" s="52"/>
      <c r="G60" s="52"/>
      <c r="H60" s="52"/>
      <c r="I60" s="52"/>
      <c r="N60" s="56"/>
    </row>
    <row r="61" spans="1:14" x14ac:dyDescent="0.25">
      <c r="A61" s="54"/>
      <c r="B61" s="53"/>
      <c r="C61" s="52"/>
      <c r="D61" s="52"/>
      <c r="E61" s="52"/>
      <c r="F61" s="52"/>
      <c r="G61" s="52"/>
      <c r="H61" s="52"/>
      <c r="I61" s="52"/>
      <c r="N61" s="55"/>
    </row>
    <row r="62" spans="1:14" x14ac:dyDescent="0.25">
      <c r="A62" s="54"/>
      <c r="B62" s="53"/>
      <c r="C62" s="52"/>
      <c r="D62" s="52"/>
      <c r="E62" s="52"/>
      <c r="F62" s="52"/>
      <c r="G62" s="52"/>
      <c r="H62" s="52"/>
      <c r="I62" s="52"/>
    </row>
    <row r="63" spans="1:14" x14ac:dyDescent="0.25">
      <c r="A63" s="54"/>
      <c r="B63" s="53"/>
      <c r="C63" s="52"/>
      <c r="D63" s="52"/>
      <c r="E63" s="52"/>
      <c r="F63" s="52"/>
      <c r="G63" s="52"/>
      <c r="H63" s="52"/>
      <c r="I63" s="52"/>
    </row>
    <row r="64" spans="1:14" x14ac:dyDescent="0.25">
      <c r="A64" s="54"/>
      <c r="B64" s="53"/>
      <c r="C64" s="52"/>
      <c r="D64" s="52"/>
      <c r="E64" s="52"/>
      <c r="F64" s="52"/>
      <c r="G64" s="52"/>
      <c r="H64" s="52"/>
      <c r="I64" s="52"/>
    </row>
    <row r="65" spans="1:9" x14ac:dyDescent="0.25">
      <c r="A65" s="54"/>
      <c r="B65" s="53"/>
      <c r="C65" s="52"/>
      <c r="D65" s="52"/>
      <c r="E65" s="52"/>
      <c r="F65" s="52"/>
      <c r="G65" s="52"/>
      <c r="H65" s="52"/>
      <c r="I65" s="52"/>
    </row>
    <row r="66" spans="1:9" x14ac:dyDescent="0.25">
      <c r="A66" s="54"/>
      <c r="B66" s="53"/>
      <c r="C66" s="52"/>
      <c r="D66" s="52"/>
      <c r="E66" s="52"/>
      <c r="F66" s="52"/>
      <c r="G66" s="52"/>
      <c r="H66" s="52"/>
      <c r="I66" s="52"/>
    </row>
    <row r="67" spans="1:9" x14ac:dyDescent="0.25">
      <c r="A67" s="54"/>
      <c r="B67" s="53"/>
      <c r="C67" s="52"/>
      <c r="D67" s="52"/>
      <c r="E67" s="52"/>
      <c r="F67" s="52"/>
      <c r="G67" s="52"/>
      <c r="H67" s="52"/>
      <c r="I67" s="52"/>
    </row>
    <row r="68" spans="1:9" x14ac:dyDescent="0.25">
      <c r="A68" s="54"/>
      <c r="B68" s="53"/>
      <c r="C68" s="52"/>
      <c r="D68" s="52"/>
      <c r="E68" s="52"/>
      <c r="F68" s="52"/>
      <c r="G68" s="52"/>
      <c r="H68" s="52"/>
      <c r="I68" s="52"/>
    </row>
    <row r="69" spans="1:9" x14ac:dyDescent="0.25">
      <c r="A69" s="54"/>
      <c r="B69" s="53"/>
      <c r="C69" s="52"/>
      <c r="D69" s="52"/>
      <c r="E69" s="52"/>
      <c r="F69" s="52"/>
      <c r="G69" s="52"/>
      <c r="H69" s="52"/>
      <c r="I69" s="52"/>
    </row>
    <row r="70" spans="1:9" x14ac:dyDescent="0.25">
      <c r="A70" s="54"/>
      <c r="B70" s="53"/>
      <c r="C70" s="52"/>
      <c r="D70" s="52"/>
      <c r="E70" s="52"/>
      <c r="F70" s="52"/>
      <c r="G70" s="52"/>
      <c r="H70" s="52"/>
      <c r="I70" s="52"/>
    </row>
    <row r="71" spans="1:9" x14ac:dyDescent="0.25">
      <c r="A71" s="54"/>
      <c r="B71" s="53"/>
      <c r="C71" s="52"/>
      <c r="D71" s="52"/>
      <c r="E71" s="52"/>
      <c r="F71" s="52"/>
      <c r="G71" s="52"/>
      <c r="H71" s="52"/>
      <c r="I71" s="52"/>
    </row>
    <row r="72" spans="1:9" x14ac:dyDescent="0.25">
      <c r="A72" s="54"/>
      <c r="B72" s="53"/>
      <c r="C72" s="52"/>
      <c r="D72" s="52"/>
      <c r="E72" s="52"/>
      <c r="F72" s="52"/>
      <c r="G72" s="52"/>
      <c r="H72" s="52"/>
      <c r="I72" s="52"/>
    </row>
    <row r="73" spans="1:9" x14ac:dyDescent="0.25">
      <c r="A73" s="54"/>
      <c r="B73" s="53"/>
      <c r="C73" s="52"/>
      <c r="D73" s="52"/>
      <c r="E73" s="52"/>
      <c r="F73" s="52"/>
      <c r="G73" s="52"/>
      <c r="H73" s="52"/>
      <c r="I73" s="52"/>
    </row>
    <row r="74" spans="1:9" x14ac:dyDescent="0.25">
      <c r="A74" s="54"/>
      <c r="B74" s="53"/>
      <c r="C74" s="52"/>
      <c r="D74" s="52"/>
      <c r="E74" s="52"/>
      <c r="F74" s="52"/>
      <c r="G74" s="52"/>
      <c r="H74" s="52"/>
      <c r="I74" s="52"/>
    </row>
    <row r="75" spans="1:9" x14ac:dyDescent="0.25">
      <c r="A75" s="54"/>
      <c r="B75" s="53"/>
      <c r="C75" s="52"/>
      <c r="D75" s="52"/>
      <c r="E75" s="52"/>
      <c r="F75" s="52"/>
      <c r="G75" s="52"/>
      <c r="H75" s="52"/>
      <c r="I75" s="52"/>
    </row>
    <row r="76" spans="1:9" x14ac:dyDescent="0.25">
      <c r="A76" s="54"/>
      <c r="B76" s="53"/>
      <c r="C76" s="52"/>
      <c r="D76" s="52"/>
      <c r="E76" s="52"/>
      <c r="F76" s="52"/>
      <c r="G76" s="52"/>
      <c r="H76" s="52"/>
      <c r="I76" s="52"/>
    </row>
    <row r="77" spans="1:9" x14ac:dyDescent="0.25">
      <c r="A77" s="54"/>
      <c r="B77" s="53"/>
      <c r="C77" s="52"/>
      <c r="D77" s="52"/>
      <c r="E77" s="52"/>
      <c r="F77" s="52"/>
      <c r="G77" s="52"/>
      <c r="H77" s="52"/>
      <c r="I77" s="52"/>
    </row>
    <row r="78" spans="1:9" x14ac:dyDescent="0.25">
      <c r="A78" s="54"/>
      <c r="B78" s="53"/>
      <c r="C78" s="52"/>
      <c r="D78" s="52"/>
      <c r="E78" s="52"/>
      <c r="F78" s="52"/>
      <c r="G78" s="52"/>
      <c r="H78" s="52"/>
      <c r="I78" s="52"/>
    </row>
    <row r="79" spans="1:9" x14ac:dyDescent="0.25">
      <c r="A79" s="54"/>
      <c r="B79" s="53"/>
      <c r="C79" s="52"/>
      <c r="D79" s="52"/>
      <c r="E79" s="52"/>
      <c r="F79" s="52"/>
      <c r="G79" s="52"/>
      <c r="H79" s="52"/>
      <c r="I79" s="52"/>
    </row>
    <row r="80" spans="1:9" x14ac:dyDescent="0.25">
      <c r="A80" s="54"/>
      <c r="B80" s="53"/>
      <c r="C80" s="52"/>
      <c r="D80" s="52"/>
      <c r="E80" s="52"/>
      <c r="F80" s="52"/>
      <c r="G80" s="52"/>
      <c r="H80" s="52"/>
      <c r="I80" s="52"/>
    </row>
    <row r="81" spans="1:9" x14ac:dyDescent="0.25">
      <c r="A81" s="54"/>
      <c r="B81" s="53"/>
      <c r="C81" s="52"/>
      <c r="D81" s="52"/>
      <c r="E81" s="52"/>
      <c r="F81" s="52"/>
      <c r="G81" s="52"/>
      <c r="H81" s="52"/>
      <c r="I81" s="52"/>
    </row>
  </sheetData>
  <autoFilter ref="A4:Q35"/>
  <mergeCells count="33">
    <mergeCell ref="A35:K35"/>
    <mergeCell ref="N43:N59"/>
    <mergeCell ref="A44:B44"/>
    <mergeCell ref="A43:B43"/>
    <mergeCell ref="A42:B42"/>
    <mergeCell ref="A41:B41"/>
    <mergeCell ref="A17:N17"/>
    <mergeCell ref="A23:B23"/>
    <mergeCell ref="A33:C33"/>
    <mergeCell ref="A34:C34"/>
    <mergeCell ref="N30:N32"/>
    <mergeCell ref="A21:A22"/>
    <mergeCell ref="C21:C22"/>
    <mergeCell ref="A29:C29"/>
    <mergeCell ref="A28:B28"/>
    <mergeCell ref="A27:B27"/>
    <mergeCell ref="A25:C25"/>
    <mergeCell ref="A16:B16"/>
    <mergeCell ref="A5:N5"/>
    <mergeCell ref="N10:N12"/>
    <mergeCell ref="A6:N6"/>
    <mergeCell ref="A10:A13"/>
    <mergeCell ref="C10:C13"/>
    <mergeCell ref="J1:K1"/>
    <mergeCell ref="M1:N1"/>
    <mergeCell ref="A2:N2"/>
    <mergeCell ref="A3:A4"/>
    <mergeCell ref="B3:B4"/>
    <mergeCell ref="C3:C4"/>
    <mergeCell ref="J3:M3"/>
    <mergeCell ref="N3:N4"/>
    <mergeCell ref="F4:H4"/>
    <mergeCell ref="D3:I3"/>
  </mergeCells>
  <pageMargins left="0.51181102362204722" right="0.39370078740157483" top="0.55118110236220474" bottom="0.35433070866141736" header="0.31496062992125984" footer="0.31496062992125984"/>
  <pageSetup paperSize="9" scale="50" fitToHeight="8" orientation="landscape" r:id="rId1"/>
  <headerFooter differentFirst="1">
    <oddHeader>&amp;C&amp;P</oddHeader>
  </headerFooter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L130"/>
  <sheetViews>
    <sheetView view="pageBreakPreview" zoomScale="96" zoomScaleSheetLayoutView="96" workbookViewId="0">
      <selection activeCell="E1" sqref="E1:G1"/>
    </sheetView>
  </sheetViews>
  <sheetFormatPr defaultRowHeight="15" x14ac:dyDescent="0.2"/>
  <cols>
    <col min="1" max="1" width="18.42578125" style="36" customWidth="1"/>
    <col min="2" max="2" width="29.5703125" style="36" customWidth="1"/>
    <col min="3" max="3" width="48.28515625" style="36" customWidth="1"/>
    <col min="4" max="7" width="16" style="36" customWidth="1"/>
    <col min="8" max="16384" width="9.140625" style="36"/>
  </cols>
  <sheetData>
    <row r="1" spans="1:7" ht="72" customHeight="1" x14ac:dyDescent="0.25">
      <c r="C1" s="37"/>
      <c r="E1" s="174" t="s">
        <v>162</v>
      </c>
      <c r="F1" s="174"/>
      <c r="G1" s="174"/>
    </row>
    <row r="2" spans="1:7" ht="55.5" customHeight="1" x14ac:dyDescent="0.2">
      <c r="A2" s="173" t="s">
        <v>101</v>
      </c>
      <c r="B2" s="173"/>
      <c r="C2" s="173"/>
      <c r="D2" s="173"/>
      <c r="E2" s="173"/>
      <c r="F2" s="173"/>
      <c r="G2" s="173"/>
    </row>
    <row r="3" spans="1:7" ht="33.75" customHeight="1" x14ac:dyDescent="0.2">
      <c r="A3" s="130" t="s">
        <v>100</v>
      </c>
      <c r="B3" s="130" t="s">
        <v>99</v>
      </c>
      <c r="C3" s="144" t="s">
        <v>98</v>
      </c>
      <c r="D3" s="130" t="s">
        <v>97</v>
      </c>
      <c r="E3" s="130"/>
      <c r="F3" s="130"/>
      <c r="G3" s="130"/>
    </row>
    <row r="4" spans="1:7" ht="36" customHeight="1" x14ac:dyDescent="0.2">
      <c r="A4" s="130"/>
      <c r="B4" s="130"/>
      <c r="C4" s="175"/>
      <c r="D4" s="49" t="s">
        <v>96</v>
      </c>
      <c r="E4" s="49" t="s">
        <v>95</v>
      </c>
      <c r="F4" s="49" t="s">
        <v>94</v>
      </c>
      <c r="G4" s="49" t="s">
        <v>72</v>
      </c>
    </row>
    <row r="5" spans="1:7" ht="15.75" x14ac:dyDescent="0.2">
      <c r="A5" s="130" t="s">
        <v>71</v>
      </c>
      <c r="B5" s="130" t="s">
        <v>93</v>
      </c>
      <c r="C5" s="48" t="s">
        <v>90</v>
      </c>
      <c r="D5" s="47">
        <f>D12+D19</f>
        <v>275706856.43000001</v>
      </c>
      <c r="E5" s="47">
        <f>E12+E19</f>
        <v>227734155.00000003</v>
      </c>
      <c r="F5" s="47">
        <f>F12+F19</f>
        <v>227311855</v>
      </c>
      <c r="G5" s="47">
        <f>G12+G19</f>
        <v>730752866.42999995</v>
      </c>
    </row>
    <row r="6" spans="1:7" ht="15.75" x14ac:dyDescent="0.25">
      <c r="A6" s="130"/>
      <c r="B6" s="130"/>
      <c r="C6" s="44" t="s">
        <v>89</v>
      </c>
      <c r="D6" s="46"/>
      <c r="E6" s="46"/>
      <c r="F6" s="43"/>
      <c r="G6" s="42"/>
    </row>
    <row r="7" spans="1:7" ht="15.75" customHeight="1" x14ac:dyDescent="0.2">
      <c r="A7" s="130"/>
      <c r="B7" s="130"/>
      <c r="C7" s="41" t="s">
        <v>88</v>
      </c>
      <c r="D7" s="42"/>
      <c r="E7" s="42"/>
      <c r="F7" s="42"/>
      <c r="G7" s="42"/>
    </row>
    <row r="8" spans="1:7" ht="15.75" x14ac:dyDescent="0.2">
      <c r="A8" s="130"/>
      <c r="B8" s="130"/>
      <c r="C8" s="41" t="s">
        <v>87</v>
      </c>
      <c r="D8" s="42">
        <f>D15+D22</f>
        <v>183396800</v>
      </c>
      <c r="E8" s="42">
        <f>E15+E22</f>
        <v>129926400</v>
      </c>
      <c r="F8" s="42">
        <f>F15+F22</f>
        <v>129926400</v>
      </c>
      <c r="G8" s="42">
        <f>G15+G22</f>
        <v>443249600</v>
      </c>
    </row>
    <row r="9" spans="1:7" ht="15" customHeight="1" x14ac:dyDescent="0.2">
      <c r="A9" s="130"/>
      <c r="B9" s="130"/>
      <c r="C9" s="41" t="s">
        <v>86</v>
      </c>
      <c r="D9" s="42">
        <f>'Приложение 1'!J15</f>
        <v>7147697.1299999999</v>
      </c>
      <c r="E9" s="42">
        <f>'Приложение 1'!K15</f>
        <v>7642300</v>
      </c>
      <c r="F9" s="42">
        <f>'Приложение 1'!L15</f>
        <v>8062600</v>
      </c>
      <c r="G9" s="42">
        <f>SUM(D9:F9)</f>
        <v>22852597.129999999</v>
      </c>
    </row>
    <row r="10" spans="1:7" ht="15.75" x14ac:dyDescent="0.2">
      <c r="A10" s="130"/>
      <c r="B10" s="130"/>
      <c r="C10" s="41" t="s">
        <v>85</v>
      </c>
      <c r="D10" s="42">
        <f>D17+D24</f>
        <v>85162359.299999997</v>
      </c>
      <c r="E10" s="42">
        <f>E17+E24</f>
        <v>90165455.000000015</v>
      </c>
      <c r="F10" s="42">
        <f>F17+F24</f>
        <v>89322855</v>
      </c>
      <c r="G10" s="42">
        <f>SUM(D10:F10)</f>
        <v>264650669.30000001</v>
      </c>
    </row>
    <row r="11" spans="1:7" ht="15.75" x14ac:dyDescent="0.2">
      <c r="A11" s="130"/>
      <c r="B11" s="130"/>
      <c r="C11" s="41" t="s">
        <v>84</v>
      </c>
      <c r="D11" s="42"/>
      <c r="E11" s="42"/>
      <c r="F11" s="42"/>
      <c r="G11" s="42"/>
    </row>
    <row r="12" spans="1:7" ht="15.75" x14ac:dyDescent="0.2">
      <c r="A12" s="130" t="s">
        <v>92</v>
      </c>
      <c r="B12" s="130" t="s">
        <v>67</v>
      </c>
      <c r="C12" s="45" t="s">
        <v>90</v>
      </c>
      <c r="D12" s="42">
        <f>D15+D16+D17</f>
        <v>267572779.81999999</v>
      </c>
      <c r="E12" s="42">
        <f>E15+E16+E17</f>
        <v>219330133.03000003</v>
      </c>
      <c r="F12" s="42">
        <f>F15+F16+F17</f>
        <v>218907833.03</v>
      </c>
      <c r="G12" s="42">
        <f>G15+G16+G17</f>
        <v>705810745.88</v>
      </c>
    </row>
    <row r="13" spans="1:7" ht="15.75" x14ac:dyDescent="0.25">
      <c r="A13" s="130"/>
      <c r="B13" s="130"/>
      <c r="C13" s="44" t="s">
        <v>89</v>
      </c>
      <c r="D13" s="43"/>
      <c r="E13" s="43"/>
      <c r="F13" s="43"/>
      <c r="G13" s="42"/>
    </row>
    <row r="14" spans="1:7" ht="15.75" x14ac:dyDescent="0.2">
      <c r="A14" s="130"/>
      <c r="B14" s="130"/>
      <c r="C14" s="41" t="s">
        <v>88</v>
      </c>
      <c r="D14" s="42"/>
      <c r="E14" s="42"/>
      <c r="F14" s="42"/>
      <c r="G14" s="42"/>
    </row>
    <row r="15" spans="1:7" ht="15.75" x14ac:dyDescent="0.2">
      <c r="A15" s="130"/>
      <c r="B15" s="130"/>
      <c r="C15" s="41" t="s">
        <v>87</v>
      </c>
      <c r="D15" s="42">
        <f>'Приложение 1'!J12+'Приложение 1'!J26+'Приложение 1'!J27+'Приложение 1'!J28+'Приложение 1'!J29+'Приложение 1'!J30+'Приложение 1'!J31+'Приложение 1'!J32</f>
        <v>182146700</v>
      </c>
      <c r="E15" s="42">
        <f>'Приложение 1'!K12+'Приложение 1'!K26+'Приложение 1'!K27+'Приложение 1'!K28+'Приложение 1'!K29+'Приложение 1'!K30+'Приложение 1'!K31+'Приложение 1'!K32</f>
        <v>128624200</v>
      </c>
      <c r="F15" s="42">
        <f>'Приложение 1'!L12+'Приложение 1'!L26+'Приложение 1'!L27+'Приложение 1'!L28+'Приложение 1'!L29+'Приложение 1'!L30+'Приложение 1'!L31+'Приложение 1'!L32</f>
        <v>128624200</v>
      </c>
      <c r="G15" s="42">
        <f>SUM(D15:F15)</f>
        <v>439395100</v>
      </c>
    </row>
    <row r="16" spans="1:7" ht="21" customHeight="1" x14ac:dyDescent="0.2">
      <c r="A16" s="130"/>
      <c r="B16" s="130"/>
      <c r="C16" s="41" t="s">
        <v>86</v>
      </c>
      <c r="D16" s="42">
        <f>'Приложение 1'!J15</f>
        <v>7147697.1299999999</v>
      </c>
      <c r="E16" s="42">
        <f>'Приложение 1'!K15</f>
        <v>7642300</v>
      </c>
      <c r="F16" s="42">
        <f>'Приложение 1'!L15</f>
        <v>8062600</v>
      </c>
      <c r="G16" s="42">
        <f>SUM(D16:F16)</f>
        <v>22852597.129999999</v>
      </c>
    </row>
    <row r="17" spans="1:7" ht="15.75" x14ac:dyDescent="0.2">
      <c r="A17" s="130"/>
      <c r="B17" s="130"/>
      <c r="C17" s="41" t="s">
        <v>85</v>
      </c>
      <c r="D17" s="42">
        <f>'Приложение 1'!J11+'Приложение 1'!J13+'Приложение 1'!J14+'Приложение 1'!J16+'Приложение 1'!J17+'Приложение 1'!J18+'Приложение 1'!J19+'Приложение 1'!J20+'Приложение 1'!J21+'Приложение 1'!J22+'Приложение 1'!J23+'Приложение 1'!J24+'Приложение 1'!J25</f>
        <v>78278382.689999998</v>
      </c>
      <c r="E17" s="42">
        <f>'Приложение 1'!K11+'Приложение 1'!K13+'Приложение 1'!K14+'Приложение 1'!K16+'Приложение 1'!K17+'Приложение 1'!K18+'Приложение 1'!K19+'Приложение 1'!K20+'Приложение 1'!K21+'Приложение 1'!K22+'Приложение 1'!K23+'Приложение 1'!K24+'Приложение 1'!K25</f>
        <v>83063633.030000016</v>
      </c>
      <c r="F17" s="42">
        <f>'Приложение 1'!L11+'Приложение 1'!L13+'Приложение 1'!L14+'Приложение 1'!L16+'Приложение 1'!L17+'Приложение 1'!L18+'Приложение 1'!L19+'Приложение 1'!L20+'Приложение 1'!L21+'Приложение 1'!L22+'Приложение 1'!L23+'Приложение 1'!L24+'Приложение 1'!L25</f>
        <v>82221033.030000001</v>
      </c>
      <c r="G17" s="42">
        <f>SUM(D17:F17)</f>
        <v>243563048.75000003</v>
      </c>
    </row>
    <row r="18" spans="1:7" ht="15.75" x14ac:dyDescent="0.25">
      <c r="A18" s="130"/>
      <c r="B18" s="130"/>
      <c r="C18" s="41" t="s">
        <v>84</v>
      </c>
      <c r="D18" s="42"/>
      <c r="E18" s="42"/>
      <c r="F18" s="43"/>
      <c r="G18" s="42"/>
    </row>
    <row r="19" spans="1:7" ht="18" customHeight="1" x14ac:dyDescent="0.2">
      <c r="A19" s="130" t="s">
        <v>17</v>
      </c>
      <c r="B19" s="130" t="s">
        <v>91</v>
      </c>
      <c r="C19" s="45" t="s">
        <v>90</v>
      </c>
      <c r="D19" s="42">
        <f>'Приложение 1'!J33</f>
        <v>8134076.6100000003</v>
      </c>
      <c r="E19" s="42">
        <f>E22+E24</f>
        <v>8404021.9699999988</v>
      </c>
      <c r="F19" s="42">
        <f>'Приложение 1'!L33</f>
        <v>8404021.9700000007</v>
      </c>
      <c r="G19" s="42">
        <f>SUM(D19:F19)</f>
        <v>24942120.549999997</v>
      </c>
    </row>
    <row r="20" spans="1:7" ht="18" customHeight="1" x14ac:dyDescent="0.2">
      <c r="A20" s="130"/>
      <c r="B20" s="130"/>
      <c r="C20" s="44" t="s">
        <v>89</v>
      </c>
      <c r="D20" s="42"/>
      <c r="E20" s="42"/>
      <c r="F20" s="42"/>
      <c r="G20" s="42"/>
    </row>
    <row r="21" spans="1:7" ht="18" customHeight="1" x14ac:dyDescent="0.2">
      <c r="A21" s="130"/>
      <c r="B21" s="130"/>
      <c r="C21" s="41" t="s">
        <v>88</v>
      </c>
      <c r="D21" s="42"/>
      <c r="E21" s="42"/>
      <c r="F21" s="42"/>
      <c r="G21" s="42"/>
    </row>
    <row r="22" spans="1:7" ht="18" customHeight="1" x14ac:dyDescent="0.2">
      <c r="A22" s="130"/>
      <c r="B22" s="130"/>
      <c r="C22" s="41" t="s">
        <v>87</v>
      </c>
      <c r="D22" s="42">
        <v>1250100</v>
      </c>
      <c r="E22" s="42">
        <v>1302200</v>
      </c>
      <c r="F22" s="42">
        <v>1302200</v>
      </c>
      <c r="G22" s="42">
        <f>SUM(D22:F22)</f>
        <v>3854500</v>
      </c>
    </row>
    <row r="23" spans="1:7" ht="18" customHeight="1" x14ac:dyDescent="0.25">
      <c r="A23" s="130"/>
      <c r="B23" s="130"/>
      <c r="C23" s="41" t="s">
        <v>86</v>
      </c>
      <c r="D23" s="42"/>
      <c r="E23" s="42"/>
      <c r="F23" s="43"/>
      <c r="G23" s="42"/>
    </row>
    <row r="24" spans="1:7" ht="18" customHeight="1" x14ac:dyDescent="0.2">
      <c r="A24" s="130"/>
      <c r="B24" s="130"/>
      <c r="C24" s="41" t="s">
        <v>85</v>
      </c>
      <c r="D24" s="42">
        <f>'Приложение 1'!J36+'Приложение 1'!J37</f>
        <v>6883976.6100000003</v>
      </c>
      <c r="E24" s="42">
        <v>7101821.9699999997</v>
      </c>
      <c r="F24" s="42">
        <v>7101821.9699999997</v>
      </c>
      <c r="G24" s="42">
        <f>SUM(D24:F24)</f>
        <v>21087620.550000001</v>
      </c>
    </row>
    <row r="25" spans="1:7" ht="18" customHeight="1" x14ac:dyDescent="0.25">
      <c r="A25" s="130"/>
      <c r="B25" s="130"/>
      <c r="C25" s="41" t="s">
        <v>84</v>
      </c>
      <c r="D25" s="39"/>
      <c r="E25" s="39"/>
      <c r="F25" s="40"/>
      <c r="G25" s="39"/>
    </row>
    <row r="27" spans="1:7" x14ac:dyDescent="0.2">
      <c r="D27" s="38"/>
    </row>
    <row r="34" spans="10:10" x14ac:dyDescent="0.2">
      <c r="J34" s="36" t="s">
        <v>83</v>
      </c>
    </row>
    <row r="130" spans="12:12" ht="105" customHeight="1" x14ac:dyDescent="0.25">
      <c r="L130" s="37"/>
    </row>
  </sheetData>
  <mergeCells count="12">
    <mergeCell ref="D3:G3"/>
    <mergeCell ref="A2:G2"/>
    <mergeCell ref="E1:G1"/>
    <mergeCell ref="C3:C4"/>
    <mergeCell ref="A3:A4"/>
    <mergeCell ref="B3:B4"/>
    <mergeCell ref="A12:A18"/>
    <mergeCell ref="B12:B18"/>
    <mergeCell ref="B19:B25"/>
    <mergeCell ref="A19:A25"/>
    <mergeCell ref="A5:A11"/>
    <mergeCell ref="B5:B11"/>
  </mergeCells>
  <printOptions horizontalCentered="1"/>
  <pageMargins left="0.24" right="0.15748031496062992" top="0.78740157480314965" bottom="0" header="0.31496062992125984" footer="0.31496062992125984"/>
  <pageSetup paperSize="9" scale="85" fitToHeight="2" orientation="landscape" useFirstPageNumber="1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8"/>
  <sheetViews>
    <sheetView tabSelected="1" view="pageBreakPreview" zoomScale="94" zoomScaleSheetLayoutView="94" workbookViewId="0">
      <selection activeCell="K1" sqref="K1:M1"/>
    </sheetView>
  </sheetViews>
  <sheetFormatPr defaultRowHeight="15.75" x14ac:dyDescent="0.25"/>
  <cols>
    <col min="1" max="1" width="18.5703125" style="1" customWidth="1"/>
    <col min="2" max="2" width="20.28515625" style="1" customWidth="1"/>
    <col min="3" max="3" width="26.7109375" style="1" customWidth="1"/>
    <col min="4" max="9" width="9.140625" style="1"/>
    <col min="10" max="12" width="15.42578125" style="1" customWidth="1"/>
    <col min="13" max="13" width="17" style="1" customWidth="1"/>
    <col min="14" max="16384" width="9.140625" style="1"/>
  </cols>
  <sheetData>
    <row r="1" spans="1:13" ht="71.25" customHeight="1" x14ac:dyDescent="0.25">
      <c r="K1" s="180" t="s">
        <v>163</v>
      </c>
      <c r="L1" s="181"/>
      <c r="M1" s="181"/>
    </row>
    <row r="2" spans="1:13" ht="41.25" customHeight="1" x14ac:dyDescent="0.25">
      <c r="A2" s="185" t="s">
        <v>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ht="18.75" customHeight="1" x14ac:dyDescent="0.25">
      <c r="A3" s="184" t="s">
        <v>81</v>
      </c>
      <c r="B3" s="184" t="s">
        <v>80</v>
      </c>
      <c r="C3" s="184" t="s">
        <v>79</v>
      </c>
      <c r="D3" s="184" t="s">
        <v>78</v>
      </c>
      <c r="E3" s="184"/>
      <c r="F3" s="184"/>
      <c r="G3" s="184"/>
      <c r="H3" s="184"/>
      <c r="I3" s="184"/>
      <c r="J3" s="184" t="s">
        <v>77</v>
      </c>
      <c r="K3" s="184"/>
      <c r="L3" s="184"/>
      <c r="M3" s="184"/>
    </row>
    <row r="4" spans="1:13" ht="47.25" customHeight="1" x14ac:dyDescent="0.25">
      <c r="A4" s="184"/>
      <c r="B4" s="184"/>
      <c r="C4" s="184"/>
      <c r="D4" s="31" t="s">
        <v>76</v>
      </c>
      <c r="E4" s="31" t="s">
        <v>75</v>
      </c>
      <c r="F4" s="186" t="s">
        <v>74</v>
      </c>
      <c r="G4" s="187"/>
      <c r="H4" s="188"/>
      <c r="I4" s="31" t="s">
        <v>73</v>
      </c>
      <c r="J4" s="31">
        <v>2014</v>
      </c>
      <c r="K4" s="31">
        <v>2015</v>
      </c>
      <c r="L4" s="31">
        <v>2016</v>
      </c>
      <c r="M4" s="31" t="s">
        <v>72</v>
      </c>
    </row>
    <row r="5" spans="1:13" ht="48" customHeight="1" x14ac:dyDescent="0.25">
      <c r="A5" s="182" t="s">
        <v>71</v>
      </c>
      <c r="B5" s="182" t="s">
        <v>70</v>
      </c>
      <c r="C5" s="34" t="s">
        <v>69</v>
      </c>
      <c r="D5" s="30"/>
      <c r="E5" s="29"/>
      <c r="F5" s="29"/>
      <c r="G5" s="29"/>
      <c r="H5" s="29"/>
      <c r="I5" s="29"/>
      <c r="J5" s="35">
        <f>J7</f>
        <v>275706856.43000001</v>
      </c>
      <c r="K5" s="35">
        <f>K7</f>
        <v>227734155.00000003</v>
      </c>
      <c r="L5" s="35">
        <f>L7</f>
        <v>227311855</v>
      </c>
      <c r="M5" s="35"/>
    </row>
    <row r="6" spans="1:13" x14ac:dyDescent="0.25">
      <c r="A6" s="183"/>
      <c r="B6" s="183"/>
      <c r="C6" s="34" t="s">
        <v>14</v>
      </c>
      <c r="D6" s="33"/>
      <c r="E6" s="33"/>
      <c r="F6" s="33"/>
      <c r="G6" s="33"/>
      <c r="H6" s="33"/>
      <c r="I6" s="33"/>
      <c r="J6" s="32"/>
      <c r="K6" s="32"/>
      <c r="L6" s="32"/>
      <c r="M6" s="32"/>
    </row>
    <row r="7" spans="1:13" ht="55.5" customHeight="1" x14ac:dyDescent="0.25">
      <c r="A7" s="183"/>
      <c r="B7" s="183"/>
      <c r="C7" s="31" t="s">
        <v>13</v>
      </c>
      <c r="D7" s="30"/>
      <c r="E7" s="29"/>
      <c r="F7" s="29"/>
      <c r="G7" s="29"/>
      <c r="H7" s="29"/>
      <c r="I7" s="29"/>
      <c r="J7" s="26">
        <f>J8+J33</f>
        <v>275706856.43000001</v>
      </c>
      <c r="K7" s="27">
        <f>K8+K33</f>
        <v>227734155.00000003</v>
      </c>
      <c r="L7" s="27">
        <f>L8+L33</f>
        <v>227311855</v>
      </c>
      <c r="M7" s="26">
        <f>M8+M33</f>
        <v>730752866.42999995</v>
      </c>
    </row>
    <row r="8" spans="1:13" ht="47.25" x14ac:dyDescent="0.25">
      <c r="A8" s="136" t="s">
        <v>68</v>
      </c>
      <c r="B8" s="136" t="s">
        <v>67</v>
      </c>
      <c r="C8" s="15" t="s">
        <v>66</v>
      </c>
      <c r="D8" s="10"/>
      <c r="E8" s="10"/>
      <c r="F8" s="10"/>
      <c r="G8" s="10"/>
      <c r="H8" s="10"/>
      <c r="I8" s="10"/>
      <c r="J8" s="16">
        <f>J10</f>
        <v>267572779.81999999</v>
      </c>
      <c r="K8" s="16">
        <f>K10</f>
        <v>219330133.03000003</v>
      </c>
      <c r="L8" s="16">
        <f>L10</f>
        <v>218907833.03</v>
      </c>
      <c r="M8" s="16">
        <f>SUM(J8:L8)</f>
        <v>705810745.88</v>
      </c>
    </row>
    <row r="9" spans="1:13" x14ac:dyDescent="0.25">
      <c r="A9" s="176"/>
      <c r="B9" s="176"/>
      <c r="C9" s="15" t="s">
        <v>14</v>
      </c>
      <c r="D9" s="14"/>
      <c r="E9" s="14"/>
      <c r="F9" s="14"/>
      <c r="G9" s="14"/>
      <c r="H9" s="14"/>
      <c r="I9" s="14"/>
      <c r="J9" s="13"/>
      <c r="K9" s="28"/>
      <c r="L9" s="28"/>
      <c r="M9" s="13"/>
    </row>
    <row r="10" spans="1:13" ht="47.25" x14ac:dyDescent="0.25">
      <c r="A10" s="176"/>
      <c r="B10" s="176"/>
      <c r="C10" s="12" t="s">
        <v>13</v>
      </c>
      <c r="D10" s="11" t="s">
        <v>5</v>
      </c>
      <c r="E10" s="10"/>
      <c r="F10" s="10"/>
      <c r="G10" s="10"/>
      <c r="H10" s="10"/>
      <c r="I10" s="10"/>
      <c r="J10" s="26">
        <f>SUM(J11:J32)</f>
        <v>267572779.81999999</v>
      </c>
      <c r="K10" s="27">
        <f>SUM(K11:K32)</f>
        <v>219330133.03000003</v>
      </c>
      <c r="L10" s="27">
        <f>SUM(L11:L32)</f>
        <v>218907833.03</v>
      </c>
      <c r="M10" s="26">
        <f>SUM(M11:M32)</f>
        <v>705810745.87999988</v>
      </c>
    </row>
    <row r="11" spans="1:13" ht="181.5" customHeight="1" x14ac:dyDescent="0.25">
      <c r="A11" s="176"/>
      <c r="B11" s="176"/>
      <c r="C11" s="15" t="s">
        <v>65</v>
      </c>
      <c r="D11" s="11" t="s">
        <v>5</v>
      </c>
      <c r="E11" s="11" t="s">
        <v>21</v>
      </c>
      <c r="F11" s="11" t="s">
        <v>3</v>
      </c>
      <c r="G11" s="10">
        <v>1</v>
      </c>
      <c r="H11" s="10">
        <v>9593</v>
      </c>
      <c r="I11" s="10">
        <v>244</v>
      </c>
      <c r="J11" s="13">
        <v>200000</v>
      </c>
      <c r="K11" s="13">
        <v>200000</v>
      </c>
      <c r="L11" s="25">
        <v>0</v>
      </c>
      <c r="M11" s="13">
        <f>SUM(J11:L11)</f>
        <v>400000</v>
      </c>
    </row>
    <row r="12" spans="1:13" ht="114.75" customHeight="1" x14ac:dyDescent="0.25">
      <c r="A12" s="176"/>
      <c r="B12" s="176"/>
      <c r="C12" s="7" t="s">
        <v>64</v>
      </c>
      <c r="D12" s="4" t="s">
        <v>5</v>
      </c>
      <c r="E12" s="4" t="s">
        <v>21</v>
      </c>
      <c r="F12" s="4" t="s">
        <v>3</v>
      </c>
      <c r="G12" s="4" t="s">
        <v>20</v>
      </c>
      <c r="H12" s="4" t="s">
        <v>63</v>
      </c>
      <c r="I12" s="4" t="s">
        <v>62</v>
      </c>
      <c r="J12" s="24">
        <v>58142100</v>
      </c>
      <c r="K12" s="17">
        <v>0</v>
      </c>
      <c r="L12" s="17">
        <v>0</v>
      </c>
      <c r="M12" s="23">
        <f>SUM(J12:L12)</f>
        <v>58142100</v>
      </c>
    </row>
    <row r="13" spans="1:13" ht="68.25" customHeight="1" x14ac:dyDescent="0.25">
      <c r="A13" s="176"/>
      <c r="B13" s="176"/>
      <c r="C13" s="7" t="s">
        <v>53</v>
      </c>
      <c r="D13" s="4" t="s">
        <v>5</v>
      </c>
      <c r="E13" s="4" t="s">
        <v>21</v>
      </c>
      <c r="F13" s="4" t="s">
        <v>3</v>
      </c>
      <c r="G13" s="4" t="s">
        <v>20</v>
      </c>
      <c r="H13" s="4" t="s">
        <v>8</v>
      </c>
      <c r="I13" s="22" t="s">
        <v>61</v>
      </c>
      <c r="J13" s="3">
        <v>33273960.149999999</v>
      </c>
      <c r="K13" s="3">
        <v>34748209.039999999</v>
      </c>
      <c r="L13" s="3">
        <v>34748209.039999999</v>
      </c>
      <c r="M13" s="2">
        <f>J13+K13+L13</f>
        <v>102770378.22999999</v>
      </c>
    </row>
    <row r="14" spans="1:13" ht="99.75" customHeight="1" x14ac:dyDescent="0.25">
      <c r="A14" s="176"/>
      <c r="B14" s="176"/>
      <c r="C14" s="7" t="s">
        <v>60</v>
      </c>
      <c r="D14" s="4" t="s">
        <v>5</v>
      </c>
      <c r="E14" s="4" t="s">
        <v>21</v>
      </c>
      <c r="F14" s="4" t="s">
        <v>3</v>
      </c>
      <c r="G14" s="4" t="s">
        <v>20</v>
      </c>
      <c r="H14" s="4" t="s">
        <v>59</v>
      </c>
      <c r="I14" s="4" t="s">
        <v>18</v>
      </c>
      <c r="J14" s="3">
        <v>5405434.8700000001</v>
      </c>
      <c r="K14" s="3">
        <v>5908000</v>
      </c>
      <c r="L14" s="3">
        <v>6232900</v>
      </c>
      <c r="M14" s="2">
        <f t="shared" ref="M14:M32" si="0">SUM(J14:L14)</f>
        <v>17546334.870000001</v>
      </c>
    </row>
    <row r="15" spans="1:13" ht="89.25" customHeight="1" x14ac:dyDescent="0.25">
      <c r="A15" s="176"/>
      <c r="B15" s="176"/>
      <c r="C15" s="7" t="s">
        <v>58</v>
      </c>
      <c r="D15" s="4" t="s">
        <v>5</v>
      </c>
      <c r="E15" s="4" t="s">
        <v>21</v>
      </c>
      <c r="F15" s="4" t="s">
        <v>3</v>
      </c>
      <c r="G15" s="4" t="s">
        <v>20</v>
      </c>
      <c r="H15" s="4" t="s">
        <v>57</v>
      </c>
      <c r="I15" s="4" t="s">
        <v>18</v>
      </c>
      <c r="J15" s="3">
        <v>7147697.1299999999</v>
      </c>
      <c r="K15" s="3">
        <v>7642300</v>
      </c>
      <c r="L15" s="3">
        <v>8062600</v>
      </c>
      <c r="M15" s="2">
        <f t="shared" si="0"/>
        <v>22852597.129999999</v>
      </c>
    </row>
    <row r="16" spans="1:13" ht="147.75" customHeight="1" x14ac:dyDescent="0.25">
      <c r="A16" s="176"/>
      <c r="B16" s="176"/>
      <c r="C16" s="7" t="s">
        <v>55</v>
      </c>
      <c r="D16" s="4" t="s">
        <v>5</v>
      </c>
      <c r="E16" s="4" t="s">
        <v>21</v>
      </c>
      <c r="F16" s="4" t="s">
        <v>3</v>
      </c>
      <c r="G16" s="4" t="s">
        <v>20</v>
      </c>
      <c r="H16" s="22" t="s">
        <v>54</v>
      </c>
      <c r="I16" s="4" t="s">
        <v>18</v>
      </c>
      <c r="J16" s="3">
        <v>1336620.6000000001</v>
      </c>
      <c r="K16" s="3">
        <v>2411214.41</v>
      </c>
      <c r="L16" s="3">
        <v>1940314.41</v>
      </c>
      <c r="M16" s="2">
        <f t="shared" si="0"/>
        <v>5688149.4199999999</v>
      </c>
    </row>
    <row r="17" spans="1:13" ht="82.5" customHeight="1" x14ac:dyDescent="0.25">
      <c r="A17" s="176"/>
      <c r="B17" s="176"/>
      <c r="C17" s="7" t="s">
        <v>56</v>
      </c>
      <c r="D17" s="4" t="s">
        <v>5</v>
      </c>
      <c r="E17" s="4" t="s">
        <v>36</v>
      </c>
      <c r="F17" s="4" t="s">
        <v>3</v>
      </c>
      <c r="G17" s="4" t="s">
        <v>20</v>
      </c>
      <c r="H17" s="4" t="s">
        <v>8</v>
      </c>
      <c r="I17" s="4" t="s">
        <v>7</v>
      </c>
      <c r="J17" s="6">
        <v>33071092.5</v>
      </c>
      <c r="K17" s="6">
        <v>33692474.289999999</v>
      </c>
      <c r="L17" s="6">
        <v>33692474.289999999</v>
      </c>
      <c r="M17" s="2">
        <f t="shared" si="0"/>
        <v>100456041.08</v>
      </c>
    </row>
    <row r="18" spans="1:13" ht="164.25" customHeight="1" x14ac:dyDescent="0.25">
      <c r="A18" s="176"/>
      <c r="B18" s="176"/>
      <c r="C18" s="7" t="s">
        <v>55</v>
      </c>
      <c r="D18" s="4" t="s">
        <v>5</v>
      </c>
      <c r="E18" s="4" t="s">
        <v>36</v>
      </c>
      <c r="F18" s="4" t="s">
        <v>3</v>
      </c>
      <c r="G18" s="4" t="s">
        <v>20</v>
      </c>
      <c r="H18" s="22" t="s">
        <v>54</v>
      </c>
      <c r="I18" s="4" t="s">
        <v>27</v>
      </c>
      <c r="J18" s="6">
        <v>500000</v>
      </c>
      <c r="K18" s="6">
        <v>1520000</v>
      </c>
      <c r="L18" s="6">
        <v>1990900</v>
      </c>
      <c r="M18" s="2">
        <f t="shared" si="0"/>
        <v>4010900</v>
      </c>
    </row>
    <row r="19" spans="1:13" ht="81" customHeight="1" x14ac:dyDescent="0.25">
      <c r="A19" s="176"/>
      <c r="B19" s="176"/>
      <c r="C19" s="7" t="s">
        <v>53</v>
      </c>
      <c r="D19" s="4" t="s">
        <v>5</v>
      </c>
      <c r="E19" s="4" t="s">
        <v>39</v>
      </c>
      <c r="F19" s="4" t="s">
        <v>3</v>
      </c>
      <c r="G19" s="4" t="s">
        <v>20</v>
      </c>
      <c r="H19" s="4" t="s">
        <v>8</v>
      </c>
      <c r="I19" s="4" t="s">
        <v>41</v>
      </c>
      <c r="J19" s="6">
        <v>3478776.57</v>
      </c>
      <c r="K19" s="6">
        <v>3616235.29</v>
      </c>
      <c r="L19" s="6">
        <v>3616235.29</v>
      </c>
      <c r="M19" s="2">
        <f t="shared" si="0"/>
        <v>10711247.149999999</v>
      </c>
    </row>
    <row r="20" spans="1:13" ht="97.5" customHeight="1" x14ac:dyDescent="0.25">
      <c r="A20" s="176"/>
      <c r="B20" s="176"/>
      <c r="C20" s="7" t="s">
        <v>52</v>
      </c>
      <c r="D20" s="4" t="s">
        <v>5</v>
      </c>
      <c r="E20" s="4" t="s">
        <v>36</v>
      </c>
      <c r="F20" s="4" t="s">
        <v>3</v>
      </c>
      <c r="G20" s="4" t="s">
        <v>20</v>
      </c>
      <c r="H20" s="4" t="s">
        <v>51</v>
      </c>
      <c r="I20" s="4" t="s">
        <v>27</v>
      </c>
      <c r="J20" s="6">
        <v>200000</v>
      </c>
      <c r="K20" s="6">
        <v>200000</v>
      </c>
      <c r="L20" s="6">
        <v>0</v>
      </c>
      <c r="M20" s="2">
        <f t="shared" si="0"/>
        <v>400000</v>
      </c>
    </row>
    <row r="21" spans="1:13" ht="127.5" customHeight="1" x14ac:dyDescent="0.25">
      <c r="A21" s="176"/>
      <c r="B21" s="176"/>
      <c r="C21" s="7" t="s">
        <v>50</v>
      </c>
      <c r="D21" s="4" t="s">
        <v>5</v>
      </c>
      <c r="E21" s="4" t="s">
        <v>36</v>
      </c>
      <c r="F21" s="4" t="s">
        <v>3</v>
      </c>
      <c r="G21" s="4" t="s">
        <v>20</v>
      </c>
      <c r="H21" s="4" t="s">
        <v>45</v>
      </c>
      <c r="I21" s="4" t="s">
        <v>27</v>
      </c>
      <c r="J21" s="21">
        <v>217500</v>
      </c>
      <c r="K21" s="21">
        <v>217500</v>
      </c>
      <c r="L21" s="21">
        <v>0</v>
      </c>
      <c r="M21" s="13">
        <f t="shared" si="0"/>
        <v>435000</v>
      </c>
    </row>
    <row r="22" spans="1:13" ht="119.25" customHeight="1" x14ac:dyDescent="0.25">
      <c r="A22" s="176"/>
      <c r="B22" s="176"/>
      <c r="C22" s="7" t="s">
        <v>49</v>
      </c>
      <c r="D22" s="4" t="s">
        <v>5</v>
      </c>
      <c r="E22" s="4" t="s">
        <v>4</v>
      </c>
      <c r="F22" s="4" t="s">
        <v>3</v>
      </c>
      <c r="G22" s="4" t="s">
        <v>20</v>
      </c>
      <c r="H22" s="4" t="s">
        <v>45</v>
      </c>
      <c r="I22" s="4" t="s">
        <v>27</v>
      </c>
      <c r="J22" s="21">
        <v>10000</v>
      </c>
      <c r="K22" s="21">
        <v>10000</v>
      </c>
      <c r="L22" s="21">
        <v>0</v>
      </c>
      <c r="M22" s="13">
        <f t="shared" si="0"/>
        <v>20000</v>
      </c>
    </row>
    <row r="23" spans="1:13" ht="116.25" customHeight="1" x14ac:dyDescent="0.25">
      <c r="A23" s="176"/>
      <c r="B23" s="176"/>
      <c r="C23" s="7" t="s">
        <v>49</v>
      </c>
      <c r="D23" s="4" t="s">
        <v>48</v>
      </c>
      <c r="E23" s="4" t="s">
        <v>4</v>
      </c>
      <c r="F23" s="4" t="s">
        <v>3</v>
      </c>
      <c r="G23" s="4" t="s">
        <v>20</v>
      </c>
      <c r="H23" s="4" t="s">
        <v>45</v>
      </c>
      <c r="I23" s="4" t="s">
        <v>18</v>
      </c>
      <c r="J23" s="21">
        <v>40000</v>
      </c>
      <c r="K23" s="21">
        <v>40000</v>
      </c>
      <c r="L23" s="21">
        <v>0</v>
      </c>
      <c r="M23" s="13">
        <f t="shared" si="0"/>
        <v>80000</v>
      </c>
    </row>
    <row r="24" spans="1:13" ht="150" customHeight="1" x14ac:dyDescent="0.25">
      <c r="A24" s="176"/>
      <c r="B24" s="176"/>
      <c r="C24" s="7" t="s">
        <v>46</v>
      </c>
      <c r="D24" s="4" t="s">
        <v>5</v>
      </c>
      <c r="E24" s="4" t="s">
        <v>39</v>
      </c>
      <c r="F24" s="4" t="s">
        <v>3</v>
      </c>
      <c r="G24" s="4" t="s">
        <v>20</v>
      </c>
      <c r="H24" s="4" t="s">
        <v>45</v>
      </c>
      <c r="I24" s="4" t="s">
        <v>47</v>
      </c>
      <c r="J24" s="21">
        <v>96954</v>
      </c>
      <c r="K24" s="21">
        <v>61954</v>
      </c>
      <c r="L24" s="21"/>
      <c r="M24" s="13">
        <f t="shared" si="0"/>
        <v>158908</v>
      </c>
    </row>
    <row r="25" spans="1:13" ht="354" customHeight="1" x14ac:dyDescent="0.25">
      <c r="A25" s="176"/>
      <c r="B25" s="176"/>
      <c r="C25" s="20" t="s">
        <v>46</v>
      </c>
      <c r="D25" s="4" t="s">
        <v>5</v>
      </c>
      <c r="E25" s="4" t="s">
        <v>39</v>
      </c>
      <c r="F25" s="4" t="s">
        <v>3</v>
      </c>
      <c r="G25" s="4" t="s">
        <v>20</v>
      </c>
      <c r="H25" s="4" t="s">
        <v>45</v>
      </c>
      <c r="I25" s="4" t="s">
        <v>44</v>
      </c>
      <c r="J25" s="6">
        <v>448044</v>
      </c>
      <c r="K25" s="6">
        <v>438046</v>
      </c>
      <c r="L25" s="6">
        <v>0</v>
      </c>
      <c r="M25" s="2">
        <f t="shared" si="0"/>
        <v>886090</v>
      </c>
    </row>
    <row r="26" spans="1:13" ht="135" customHeight="1" x14ac:dyDescent="0.25">
      <c r="A26" s="176"/>
      <c r="B26" s="176"/>
      <c r="C26" s="7" t="s">
        <v>43</v>
      </c>
      <c r="D26" s="4" t="s">
        <v>5</v>
      </c>
      <c r="E26" s="4" t="s">
        <v>39</v>
      </c>
      <c r="F26" s="4" t="s">
        <v>3</v>
      </c>
      <c r="G26" s="4" t="s">
        <v>20</v>
      </c>
      <c r="H26" s="4" t="s">
        <v>42</v>
      </c>
      <c r="I26" s="4" t="s">
        <v>41</v>
      </c>
      <c r="J26" s="6">
        <v>1786800</v>
      </c>
      <c r="K26" s="6">
        <v>1876100</v>
      </c>
      <c r="L26" s="6">
        <v>1876100</v>
      </c>
      <c r="M26" s="13">
        <f t="shared" si="0"/>
        <v>5539000</v>
      </c>
    </row>
    <row r="27" spans="1:13" ht="105.75" customHeight="1" x14ac:dyDescent="0.25">
      <c r="A27" s="176"/>
      <c r="B27" s="176"/>
      <c r="C27" s="7" t="s">
        <v>40</v>
      </c>
      <c r="D27" s="4" t="s">
        <v>5</v>
      </c>
      <c r="E27" s="4" t="s">
        <v>39</v>
      </c>
      <c r="F27" s="4" t="s">
        <v>3</v>
      </c>
      <c r="G27" s="4" t="s">
        <v>20</v>
      </c>
      <c r="H27" s="4" t="s">
        <v>38</v>
      </c>
      <c r="I27" s="4" t="s">
        <v>27</v>
      </c>
      <c r="J27" s="6">
        <v>1296300</v>
      </c>
      <c r="K27" s="6">
        <v>1361100</v>
      </c>
      <c r="L27" s="6">
        <v>1361100</v>
      </c>
      <c r="M27" s="2">
        <f t="shared" si="0"/>
        <v>4018500</v>
      </c>
    </row>
    <row r="28" spans="1:13" ht="254.25" customHeight="1" x14ac:dyDescent="0.25">
      <c r="A28" s="176"/>
      <c r="B28" s="176"/>
      <c r="C28" s="18" t="s">
        <v>37</v>
      </c>
      <c r="D28" s="4" t="s">
        <v>5</v>
      </c>
      <c r="E28" s="4" t="s">
        <v>36</v>
      </c>
      <c r="F28" s="4" t="s">
        <v>3</v>
      </c>
      <c r="G28" s="4" t="s">
        <v>20</v>
      </c>
      <c r="H28" s="4" t="s">
        <v>35</v>
      </c>
      <c r="I28" s="4" t="s">
        <v>34</v>
      </c>
      <c r="J28" s="6">
        <v>71210400</v>
      </c>
      <c r="K28" s="6">
        <v>73825200</v>
      </c>
      <c r="L28" s="6">
        <v>73825200</v>
      </c>
      <c r="M28" s="2">
        <f t="shared" si="0"/>
        <v>218860800</v>
      </c>
    </row>
    <row r="29" spans="1:13" ht="258.75" customHeight="1" x14ac:dyDescent="0.25">
      <c r="A29" s="176"/>
      <c r="B29" s="176"/>
      <c r="C29" s="18" t="s">
        <v>33</v>
      </c>
      <c r="D29" s="4" t="s">
        <v>5</v>
      </c>
      <c r="E29" s="4" t="s">
        <v>21</v>
      </c>
      <c r="F29" s="4" t="s">
        <v>3</v>
      </c>
      <c r="G29" s="4" t="s">
        <v>20</v>
      </c>
      <c r="H29" s="4" t="s">
        <v>32</v>
      </c>
      <c r="I29" s="19" t="s">
        <v>31</v>
      </c>
      <c r="J29" s="6">
        <v>43662300</v>
      </c>
      <c r="K29" s="6">
        <v>45223400</v>
      </c>
      <c r="L29" s="6">
        <v>45223400</v>
      </c>
      <c r="M29" s="2">
        <f t="shared" si="0"/>
        <v>134109100</v>
      </c>
    </row>
    <row r="30" spans="1:13" ht="167.25" customHeight="1" x14ac:dyDescent="0.25">
      <c r="A30" s="176"/>
      <c r="B30" s="176"/>
      <c r="C30" s="7" t="s">
        <v>30</v>
      </c>
      <c r="D30" s="4" t="s">
        <v>5</v>
      </c>
      <c r="E30" s="4" t="s">
        <v>29</v>
      </c>
      <c r="F30" s="4" t="s">
        <v>3</v>
      </c>
      <c r="G30" s="4" t="s">
        <v>20</v>
      </c>
      <c r="H30" s="4" t="s">
        <v>28</v>
      </c>
      <c r="I30" s="4" t="s">
        <v>27</v>
      </c>
      <c r="J30" s="6">
        <v>3280700</v>
      </c>
      <c r="K30" s="6">
        <v>3431800</v>
      </c>
      <c r="L30" s="6">
        <v>3431800</v>
      </c>
      <c r="M30" s="2">
        <f t="shared" si="0"/>
        <v>10144300</v>
      </c>
    </row>
    <row r="31" spans="1:13" ht="141.75" customHeight="1" x14ac:dyDescent="0.25">
      <c r="A31" s="176"/>
      <c r="B31" s="176"/>
      <c r="C31" s="8" t="s">
        <v>26</v>
      </c>
      <c r="D31" s="4" t="s">
        <v>5</v>
      </c>
      <c r="E31" s="4" t="s">
        <v>25</v>
      </c>
      <c r="F31" s="4" t="s">
        <v>3</v>
      </c>
      <c r="G31" s="4" t="s">
        <v>20</v>
      </c>
      <c r="H31" s="4" t="s">
        <v>24</v>
      </c>
      <c r="I31" s="4" t="s">
        <v>23</v>
      </c>
      <c r="J31" s="6">
        <v>2300100</v>
      </c>
      <c r="K31" s="6">
        <v>2415200</v>
      </c>
      <c r="L31" s="6">
        <v>2415200</v>
      </c>
      <c r="M31" s="2">
        <f t="shared" si="0"/>
        <v>7130500</v>
      </c>
    </row>
    <row r="32" spans="1:13" ht="313.5" customHeight="1" x14ac:dyDescent="0.25">
      <c r="A32" s="176"/>
      <c r="B32" s="176"/>
      <c r="C32" s="18" t="s">
        <v>22</v>
      </c>
      <c r="D32" s="4" t="s">
        <v>5</v>
      </c>
      <c r="E32" s="4" t="s">
        <v>21</v>
      </c>
      <c r="F32" s="4" t="s">
        <v>3</v>
      </c>
      <c r="G32" s="4" t="s">
        <v>20</v>
      </c>
      <c r="H32" s="4" t="s">
        <v>19</v>
      </c>
      <c r="I32" s="4" t="s">
        <v>18</v>
      </c>
      <c r="J32" s="17">
        <v>468000</v>
      </c>
      <c r="K32" s="17">
        <v>491400</v>
      </c>
      <c r="L32" s="17">
        <v>491400</v>
      </c>
      <c r="M32" s="13">
        <f t="shared" si="0"/>
        <v>1450800</v>
      </c>
    </row>
    <row r="33" spans="1:13" ht="48" customHeight="1" x14ac:dyDescent="0.25">
      <c r="A33" s="177" t="s">
        <v>17</v>
      </c>
      <c r="B33" s="179" t="s">
        <v>16</v>
      </c>
      <c r="C33" s="15" t="s">
        <v>15</v>
      </c>
      <c r="D33" s="10"/>
      <c r="E33" s="10"/>
      <c r="F33" s="10"/>
      <c r="G33" s="10"/>
      <c r="H33" s="10"/>
      <c r="I33" s="10"/>
      <c r="J33" s="16">
        <f>J35</f>
        <v>8134076.6100000003</v>
      </c>
      <c r="K33" s="16">
        <f>K35</f>
        <v>8404021.9700000007</v>
      </c>
      <c r="L33" s="16">
        <f>L35</f>
        <v>8404021.9700000007</v>
      </c>
      <c r="M33" s="16">
        <f>M35</f>
        <v>24942120.550000001</v>
      </c>
    </row>
    <row r="34" spans="1:13" ht="69.75" customHeight="1" x14ac:dyDescent="0.25">
      <c r="A34" s="178"/>
      <c r="B34" s="157"/>
      <c r="C34" s="15" t="s">
        <v>14</v>
      </c>
      <c r="D34" s="14"/>
      <c r="E34" s="14"/>
      <c r="F34" s="14"/>
      <c r="G34" s="14"/>
      <c r="H34" s="14"/>
      <c r="I34" s="14"/>
      <c r="J34" s="13"/>
      <c r="K34" s="13"/>
      <c r="L34" s="13"/>
      <c r="M34" s="13"/>
    </row>
    <row r="35" spans="1:13" ht="52.5" customHeight="1" x14ac:dyDescent="0.25">
      <c r="A35" s="178"/>
      <c r="B35" s="157"/>
      <c r="C35" s="12" t="s">
        <v>13</v>
      </c>
      <c r="D35" s="11" t="s">
        <v>5</v>
      </c>
      <c r="E35" s="10"/>
      <c r="F35" s="10"/>
      <c r="G35" s="10"/>
      <c r="H35" s="10"/>
      <c r="I35" s="10"/>
      <c r="J35" s="9">
        <f>SUM(J36:J38)</f>
        <v>8134076.6100000003</v>
      </c>
      <c r="K35" s="9">
        <f>SUM(K36:K38)</f>
        <v>8404021.9700000007</v>
      </c>
      <c r="L35" s="9">
        <f>SUM(L36:L38)</f>
        <v>8404021.9700000007</v>
      </c>
      <c r="M35" s="9">
        <f>SUM(M36:M38)</f>
        <v>24942120.550000001</v>
      </c>
    </row>
    <row r="36" spans="1:13" ht="67.5" customHeight="1" x14ac:dyDescent="0.25">
      <c r="A36" s="178"/>
      <c r="B36" s="157"/>
      <c r="C36" s="8" t="s">
        <v>12</v>
      </c>
      <c r="D36" s="4" t="s">
        <v>5</v>
      </c>
      <c r="E36" s="4" t="s">
        <v>4</v>
      </c>
      <c r="F36" s="4" t="s">
        <v>3</v>
      </c>
      <c r="G36" s="4" t="s">
        <v>2</v>
      </c>
      <c r="H36" s="4" t="s">
        <v>11</v>
      </c>
      <c r="I36" s="4" t="s">
        <v>10</v>
      </c>
      <c r="J36" s="6">
        <v>2969733.97</v>
      </c>
      <c r="K36" s="6">
        <v>3047752.83</v>
      </c>
      <c r="L36" s="6">
        <v>3047752.83</v>
      </c>
      <c r="M36" s="6">
        <f>SUM(J36:L36)</f>
        <v>9065239.6300000008</v>
      </c>
    </row>
    <row r="37" spans="1:13" ht="51" customHeight="1" x14ac:dyDescent="0.25">
      <c r="A37" s="178"/>
      <c r="B37" s="157"/>
      <c r="C37" s="7" t="s">
        <v>9</v>
      </c>
      <c r="D37" s="4" t="s">
        <v>5</v>
      </c>
      <c r="E37" s="4" t="s">
        <v>4</v>
      </c>
      <c r="F37" s="4" t="s">
        <v>3</v>
      </c>
      <c r="G37" s="4" t="s">
        <v>2</v>
      </c>
      <c r="H37" s="4" t="s">
        <v>8</v>
      </c>
      <c r="I37" s="4" t="s">
        <v>7</v>
      </c>
      <c r="J37" s="6">
        <v>3914242.64</v>
      </c>
      <c r="K37" s="6">
        <v>4054069.14</v>
      </c>
      <c r="L37" s="6">
        <v>4054069.14</v>
      </c>
      <c r="M37" s="2">
        <f>SUM(J37:L37)</f>
        <v>12022380.92</v>
      </c>
    </row>
    <row r="38" spans="1:13" ht="142.5" customHeight="1" x14ac:dyDescent="0.25">
      <c r="A38" s="178"/>
      <c r="B38" s="157"/>
      <c r="C38" s="5" t="s">
        <v>6</v>
      </c>
      <c r="D38" s="4" t="s">
        <v>5</v>
      </c>
      <c r="E38" s="4" t="s">
        <v>4</v>
      </c>
      <c r="F38" s="4" t="s">
        <v>3</v>
      </c>
      <c r="G38" s="4" t="s">
        <v>2</v>
      </c>
      <c r="H38" s="4" t="s">
        <v>1</v>
      </c>
      <c r="I38" s="4" t="s">
        <v>0</v>
      </c>
      <c r="J38" s="3">
        <v>1250100</v>
      </c>
      <c r="K38" s="3">
        <v>1302200</v>
      </c>
      <c r="L38" s="3">
        <v>1302200</v>
      </c>
      <c r="M38" s="2">
        <f>SUM(J38:L38)</f>
        <v>3854500</v>
      </c>
    </row>
  </sheetData>
  <mergeCells count="14">
    <mergeCell ref="A8:A32"/>
    <mergeCell ref="B8:B32"/>
    <mergeCell ref="A33:A38"/>
    <mergeCell ref="B33:B38"/>
    <mergeCell ref="K1:M1"/>
    <mergeCell ref="A5:A7"/>
    <mergeCell ref="B5:B7"/>
    <mergeCell ref="A3:A4"/>
    <mergeCell ref="A2:M2"/>
    <mergeCell ref="D3:I3"/>
    <mergeCell ref="J3:M3"/>
    <mergeCell ref="C3:C4"/>
    <mergeCell ref="B3:B4"/>
    <mergeCell ref="F4:H4"/>
  </mergeCells>
  <pageMargins left="0.51181102362204722" right="0.11811023622047245" top="0.55118110236220474" bottom="0.35433070866141736" header="0.31496062992125984" footer="0.31496062992125984"/>
  <pageSetup paperSize="9" scale="75" fitToHeight="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Переч Меропр подпрограммы 1</vt:lpstr>
      <vt:lpstr>Ресурсное обеспечение</vt:lpstr>
      <vt:lpstr>Приложение 1</vt:lpstr>
      <vt:lpstr>'Переч Меропр подпрограммы 1'!Заголовки_для_печати</vt:lpstr>
      <vt:lpstr>'Приложение 1'!Заголовки_для_печати</vt:lpstr>
      <vt:lpstr>'Ресурсное обеспечение'!Заголовки_для_печати</vt:lpstr>
      <vt:lpstr>'Переч Меропр подпрограммы 1'!Область_печати</vt:lpstr>
      <vt:lpstr>'Приложение 1'!Область_печати</vt:lpstr>
      <vt:lpstr>'Ресурсное обеспечение'!Область_печати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Алена</cp:lastModifiedBy>
  <dcterms:created xsi:type="dcterms:W3CDTF">2014-02-06T08:51:50Z</dcterms:created>
  <dcterms:modified xsi:type="dcterms:W3CDTF">2014-02-20T02:16:01Z</dcterms:modified>
</cp:coreProperties>
</file>