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0" windowWidth="15480" windowHeight="11640" tabRatio="851"/>
  </bookViews>
  <sheets>
    <sheet name="ГПприл.3-объемы" sheetId="8" r:id="rId1"/>
    <sheet name="ПП1" sheetId="1" r:id="rId2"/>
    <sheet name="ПП2" sheetId="6" r:id="rId3"/>
    <sheet name="ПП3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>#REF!</definedName>
    <definedName name="_in2008">#REF!</definedName>
    <definedName name="_in2009">#REF!</definedName>
    <definedName name="_in2010">#REF!</definedName>
    <definedName name="_in2011">#REF!</definedName>
    <definedName name="_in2012">#REF!</definedName>
    <definedName name="_in2013">#REF!</definedName>
    <definedName name="_in2014">#REF!</definedName>
    <definedName name="_in2015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m1">[1]ПРОГНОЗ_1!#REF!</definedName>
    <definedName name="ddd">[2]ПРОГНОЗ_1!#REF!</definedName>
    <definedName name="ff">#REF!</definedName>
    <definedName name="fffff">'[3]Гр5(о)'!#REF!</definedName>
    <definedName name="gggg">#REF!</definedName>
    <definedName name="jjjj">'[4]Гр5(о)'!#REF!</definedName>
    <definedName name="ааа">#REF!</definedName>
    <definedName name="АнМ">'[5]Гр5(о)'!#REF!</definedName>
    <definedName name="вв">[6]ПРОГНОЗ_1!#REF!</definedName>
    <definedName name="График">"Диагр. 4"</definedName>
    <definedName name="_xlnm.Print_Titles" localSheetId="0">'ГПприл.3-объемы'!$4:$5</definedName>
    <definedName name="_xlnm.Print_Titles" localSheetId="1">ПП1!$4:$5</definedName>
    <definedName name="кат">#REF!</definedName>
    <definedName name="М1">[7]ПРОГНОЗ_1!#REF!</definedName>
    <definedName name="Мониторинг1">'[8]Гр5(о)'!#REF!</definedName>
    <definedName name="_xlnm.Print_Area" localSheetId="0">'ГПприл.3-объемы'!$A$1:$M$18</definedName>
    <definedName name="_xlnm.Print_Area" localSheetId="1">ПП1!$A$1:$N$23</definedName>
    <definedName name="_xlnm.Print_Area" localSheetId="2">ПП2!$A$1:$N$31</definedName>
    <definedName name="_xlnm.Print_Area" localSheetId="3">ПП3!$A$1:$N$50</definedName>
    <definedName name="ПОКАЗАТЕЛИ_ДОЛГОСР.ПРОГНОЗА">'[9]2002(v2)'!#REF!</definedName>
    <definedName name="пппп">'[10]2002(v1)'!#REF!</definedName>
    <definedName name="Прогноз97">[11]ПРОГНОЗ_1!#REF!</definedName>
    <definedName name="фф">'[12]Гр5(о)'!#REF!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M11" i="1" l="1"/>
  <c r="M11" i="6"/>
  <c r="K10" i="1" l="1"/>
  <c r="J10" i="1"/>
  <c r="M10" i="1" s="1"/>
  <c r="M10" i="6" l="1"/>
  <c r="M12" i="7"/>
  <c r="M22" i="7"/>
  <c r="M21" i="7"/>
  <c r="K37" i="7"/>
  <c r="L37" i="7"/>
  <c r="J37" i="7"/>
  <c r="M31" i="7"/>
  <c r="M32" i="7"/>
  <c r="M20" i="7"/>
  <c r="M23" i="7"/>
  <c r="M19" i="7"/>
  <c r="K24" i="7"/>
  <c r="L24" i="7"/>
  <c r="J24" i="7"/>
  <c r="M24" i="7" l="1"/>
  <c r="K39" i="7"/>
  <c r="L39" i="7" s="1"/>
  <c r="M17" i="6"/>
  <c r="M18" i="6" s="1"/>
  <c r="M16" i="6"/>
  <c r="J39" i="7"/>
  <c r="J44" i="7" s="1"/>
  <c r="K9" i="1"/>
  <c r="K12" i="1" s="1"/>
  <c r="J9" i="1"/>
  <c r="K44" i="7"/>
  <c r="M36" i="7"/>
  <c r="M34" i="7"/>
  <c r="M35" i="7"/>
  <c r="M30" i="7"/>
  <c r="M33" i="7"/>
  <c r="M29" i="7"/>
  <c r="L8" i="7"/>
  <c r="L14" i="7" s="1"/>
  <c r="K24" i="6"/>
  <c r="L24" i="6"/>
  <c r="J24" i="6"/>
  <c r="M21" i="6"/>
  <c r="M22" i="6"/>
  <c r="M23" i="6"/>
  <c r="M20" i="6"/>
  <c r="L12" i="6"/>
  <c r="M12" i="6" s="1"/>
  <c r="L8" i="6"/>
  <c r="L14" i="6" s="1"/>
  <c r="L14" i="1"/>
  <c r="M14" i="1" s="1"/>
  <c r="K17" i="1"/>
  <c r="L17" i="1"/>
  <c r="J17" i="1"/>
  <c r="M16" i="1"/>
  <c r="M15" i="1"/>
  <c r="L8" i="1"/>
  <c r="M8" i="1" s="1"/>
  <c r="K14" i="7"/>
  <c r="J14" i="7"/>
  <c r="K14" i="6"/>
  <c r="J14" i="6"/>
  <c r="M13" i="6"/>
  <c r="M40" i="7"/>
  <c r="M43" i="7"/>
  <c r="G43" i="7"/>
  <c r="F43" i="7"/>
  <c r="M42" i="7"/>
  <c r="G42" i="7"/>
  <c r="F42" i="7"/>
  <c r="P29" i="7"/>
  <c r="O29" i="7"/>
  <c r="P28" i="7"/>
  <c r="O28" i="7"/>
  <c r="M28" i="7"/>
  <c r="M27" i="7"/>
  <c r="M26" i="7"/>
  <c r="L17" i="7"/>
  <c r="K17" i="7"/>
  <c r="J17" i="7"/>
  <c r="M16" i="7"/>
  <c r="M17" i="7" s="1"/>
  <c r="P13" i="7"/>
  <c r="O13" i="7"/>
  <c r="M13" i="7"/>
  <c r="P11" i="7"/>
  <c r="O11" i="7"/>
  <c r="M11" i="7"/>
  <c r="M10" i="7"/>
  <c r="M9" i="7"/>
  <c r="L14" i="8"/>
  <c r="L8" i="8" s="1"/>
  <c r="Q8" i="8" s="1"/>
  <c r="L18" i="6"/>
  <c r="K18" i="6"/>
  <c r="J18" i="6"/>
  <c r="M9" i="6"/>
  <c r="O3" i="8"/>
  <c r="K14" i="8"/>
  <c r="K8" i="8" s="1"/>
  <c r="P8" i="8" s="1"/>
  <c r="M41" i="7"/>
  <c r="J14" i="8"/>
  <c r="J8" i="8" s="1"/>
  <c r="M11" i="8"/>
  <c r="M17" i="8"/>
  <c r="M24" i="6" l="1"/>
  <c r="M8" i="7"/>
  <c r="K25" i="6"/>
  <c r="K27" i="6" s="1"/>
  <c r="J12" i="1"/>
  <c r="M37" i="7"/>
  <c r="J45" i="7"/>
  <c r="J47" i="7" s="1"/>
  <c r="J20" i="1"/>
  <c r="K20" i="1"/>
  <c r="L9" i="1"/>
  <c r="M9" i="1" s="1"/>
  <c r="M12" i="1" s="1"/>
  <c r="J18" i="1"/>
  <c r="M14" i="7"/>
  <c r="M17" i="1"/>
  <c r="M8" i="6"/>
  <c r="J25" i="6"/>
  <c r="J27" i="6" s="1"/>
  <c r="L44" i="7"/>
  <c r="M44" i="7" s="1"/>
  <c r="M45" i="7" s="1"/>
  <c r="M39" i="7"/>
  <c r="L25" i="6"/>
  <c r="L27" i="6" s="1"/>
  <c r="L13" i="8" s="1"/>
  <c r="L12" i="8" s="1"/>
  <c r="K18" i="1"/>
  <c r="M14" i="6"/>
  <c r="M25" i="6" s="1"/>
  <c r="M27" i="6" s="1"/>
  <c r="K13" i="8"/>
  <c r="K12" i="8" s="1"/>
  <c r="K45" i="7"/>
  <c r="K47" i="7" s="1"/>
  <c r="M14" i="8"/>
  <c r="M8" i="8"/>
  <c r="O8" i="8"/>
  <c r="L45" i="7" l="1"/>
  <c r="L47" i="7" s="1"/>
  <c r="L16" i="8" s="1"/>
  <c r="M20" i="1"/>
  <c r="L12" i="1"/>
  <c r="K16" i="8"/>
  <c r="K15" i="8" s="1"/>
  <c r="J16" i="8"/>
  <c r="J15" i="8" s="1"/>
  <c r="J13" i="8"/>
  <c r="J10" i="8"/>
  <c r="J9" i="8" s="1"/>
  <c r="K10" i="8"/>
  <c r="K9" i="8" s="1"/>
  <c r="J12" i="8"/>
  <c r="M13" i="8"/>
  <c r="M12" i="8" s="1"/>
  <c r="L15" i="8"/>
  <c r="M47" i="7" l="1"/>
  <c r="L20" i="1"/>
  <c r="L18" i="1"/>
  <c r="M18" i="1" s="1"/>
  <c r="M16" i="8"/>
  <c r="J7" i="8"/>
  <c r="J6" i="8" s="1"/>
  <c r="K7" i="8"/>
  <c r="K6" i="8" s="1"/>
  <c r="M15" i="8"/>
  <c r="L10" i="8" l="1"/>
  <c r="P4" i="8"/>
  <c r="P5" i="8" s="1"/>
  <c r="O4" i="8"/>
  <c r="O5" i="8" s="1"/>
  <c r="L9" i="8" l="1"/>
  <c r="M9" i="8" s="1"/>
  <c r="L7" i="8"/>
  <c r="M10" i="8"/>
  <c r="L6" i="8" l="1"/>
  <c r="M7" i="8"/>
  <c r="Q4" i="8" l="1"/>
  <c r="Q5" i="8" s="1"/>
  <c r="M6" i="8"/>
</calcChain>
</file>

<file path=xl/sharedStrings.xml><?xml version="1.0" encoding="utf-8"?>
<sst xmlns="http://schemas.openxmlformats.org/spreadsheetml/2006/main" count="479" uniqueCount="178">
  <si>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</si>
  <si>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</si>
  <si>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</si>
  <si>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</si>
  <si>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</si>
  <si>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Субвенции на осуществление полномочий Российской Федерации по государственной охране объектов культурного наследия федерального значения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</si>
  <si>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</si>
  <si>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</si>
  <si>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</si>
  <si>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</si>
  <si>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</si>
  <si>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</si>
  <si>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</si>
  <si>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</si>
  <si>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</si>
  <si>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</si>
  <si>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</si>
  <si>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</si>
  <si>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</si>
  <si>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</si>
  <si>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</si>
  <si>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</si>
  <si>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</si>
  <si>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</si>
  <si>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</si>
  <si>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</si>
  <si>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</si>
  <si>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</si>
  <si>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</si>
  <si>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</si>
  <si>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</si>
  <si>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</si>
  <si>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</si>
  <si>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056</t>
  </si>
  <si>
    <t>0804</t>
  </si>
  <si>
    <t>0801</t>
  </si>
  <si>
    <t>244</t>
  </si>
  <si>
    <t>Итого на 2014 -2016 годы</t>
  </si>
  <si>
    <t>1.1.2.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</si>
  <si>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</si>
  <si>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</si>
  <si>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</si>
  <si>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</si>
  <si>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</si>
  <si>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</si>
  <si>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</si>
  <si>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</si>
  <si>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</si>
  <si>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</si>
  <si>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</si>
  <si>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</si>
  <si>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</si>
  <si>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</si>
  <si>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</si>
  <si>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</si>
  <si>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</si>
  <si>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</si>
  <si>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</si>
  <si>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</si>
  <si>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</si>
  <si>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</si>
  <si>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</si>
  <si>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</si>
  <si>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</si>
  <si>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</si>
  <si>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</si>
  <si>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</si>
  <si>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Сохранение культурного наследия</t>
  </si>
  <si>
    <r>
      <t>Перечень мероприятий подпрограммы «</t>
    </r>
    <r>
      <rPr>
        <b/>
        <sz val="12"/>
        <color indexed="10"/>
        <rFont val="Times New Roman"/>
        <family val="1"/>
        <charset val="204"/>
      </rPr>
      <t>Сохранение культурного наследия</t>
    </r>
    <r>
      <rPr>
        <b/>
        <sz val="12"/>
        <color indexed="8"/>
        <rFont val="Times New Roman"/>
        <family val="1"/>
        <charset val="204"/>
      </rPr>
      <t>»
с указанием объема средств на их реализацию и ожидаемых результатов</t>
    </r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</si>
  <si>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</si>
  <si>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</si>
  <si>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</si>
  <si>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</si>
  <si>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</si>
  <si>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</si>
  <si>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</si>
  <si>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</si>
  <si>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</si>
  <si>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</si>
  <si>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</si>
  <si>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</si>
  <si>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</si>
  <si>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</si>
  <si>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</si>
  <si>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</si>
  <si>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 xml:space="preserve">Цель: 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</si>
  <si>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</si>
  <si>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</si>
  <si>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</si>
  <si>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</si>
  <si>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</si>
  <si>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Реставрация музейных экспонатов из фондов музея</t>
  </si>
  <si>
    <t>2.3.</t>
  </si>
  <si>
    <t>Приобретение художественных ценностей для пополнения музейных фондов</t>
  </si>
  <si>
    <t>059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</si>
  <si>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«Искусство и народное творчество»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</si>
  <si>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0702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</si>
  <si>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</si>
  <si>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 «Развитие культуры» города Бородино</t>
  </si>
  <si>
    <t xml:space="preserve">Обеспечение условий реализации программы </t>
  </si>
  <si>
    <t xml:space="preserve"> Искусство                        и народное творчество</t>
  </si>
  <si>
    <t>Муниципальная программа</t>
  </si>
  <si>
    <t>Развитие культуры города Бородино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</si>
  <si>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</si>
  <si>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</si>
  <si>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</si>
  <si>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</si>
  <si>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</si>
  <si>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</si>
  <si>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</si>
  <si>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</si>
  <si>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</si>
  <si>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</si>
  <si>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</si>
  <si>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</si>
  <si>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</si>
  <si>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</si>
  <si>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</si>
  <si>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</si>
  <si>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</si>
  <si>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</si>
  <si>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</si>
  <si>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</si>
  <si>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</si>
  <si>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</si>
  <si>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</si>
  <si>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</si>
  <si>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</si>
  <si>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</si>
  <si>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ГДР, ДК</t>
  </si>
  <si>
    <t>9444</t>
  </si>
  <si>
    <t>9446</t>
  </si>
  <si>
    <t>3.3.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</si>
  <si>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</si>
  <si>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</si>
  <si>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</si>
  <si>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</si>
  <si>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</si>
  <si>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</si>
  <si>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</si>
  <si>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</si>
  <si>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</si>
  <si>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</si>
  <si>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>Будет произведен капитальный ремонт в казенных учреждениях культуры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</si>
  <si>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</si>
  <si>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</si>
  <si>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</si>
  <si>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</si>
  <si>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9481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</si>
  <si>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</si>
  <si>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</si>
  <si>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</si>
  <si>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</si>
  <si>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</si>
  <si>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</si>
  <si>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</si>
  <si>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</si>
  <si>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программным обеспечением 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</si>
  <si>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</si>
  <si>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</si>
  <si>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</si>
  <si>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муниципальным бюджетным, казенным учреждениям культуры  на приобретение основных средств и специализированного оборудования.</t>
  </si>
  <si>
    <t>Субсидия муниципальным бюджетным, казенным учреждениям культуры  на проведение капитального ремонта, реконструкцию зданий и сооружений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</si>
  <si>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</si>
  <si>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</si>
  <si>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</si>
  <si>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</si>
  <si>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</si>
  <si>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</si>
  <si>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</si>
  <si>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</si>
  <si>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</si>
  <si>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</si>
  <si>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</si>
  <si>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Приложение № 4
к постановлению администрации города Бородино                    от 13.02.2014 № 59</t>
  </si>
  <si>
    <t>Приложение № 3
к постановлению администрации города Бородино               от 13.02.2014 № 59</t>
  </si>
  <si>
    <t>Приложение № 2 
к постановлению администрации города Бородино                  от 13.02.2014 № 59</t>
  </si>
  <si>
    <r>
      <rPr>
        <sz val="14"/>
        <color indexed="8"/>
        <rFont val="Times New Roman"/>
        <family val="1"/>
        <charset val="204"/>
      </rPr>
      <t>Приложение № 1                                                                                                           к постановлению администрации города Бородино                                                                от  13.02.2014  № 59</t>
    </r>
    <r>
      <rPr>
        <sz val="12"/>
        <color indexed="8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</si>
</sst>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172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15" fillId="3" borderId="1" xfId="0" applyNumberFormat="1" applyFont="1" applyFill="1" applyBorder="1" applyAlignment="1">
      <alignment horizontal="center" vertical="top" wrapText="1"/>
    </xf>
    <xf numFmtId="49" fontId="15" fillId="3" borderId="4" xfId="0" applyNumberFormat="1" applyFont="1" applyFill="1" applyBorder="1" applyAlignment="1">
      <alignment horizontal="center" vertical="top" wrapText="1"/>
    </xf>
    <xf numFmtId="49" fontId="15" fillId="3" borderId="5" xfId="0" applyNumberFormat="1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9" fillId="0" borderId="0" xfId="0" applyNumberFormat="1" applyFont="1" applyFill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70;&#1088;&#1100;&#1077;&#1074;&#1072;/Application%20Data/Microsoft/Excel/&#1057;&#1069;&#1056;/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T23"/>
  <sheetViews>
    <sheetView tabSelected="1" view="pageBreakPreview" zoomScale="70" zoomScaleNormal="85" zoomScaleSheetLayoutView="70" workbookViewId="0">
      <selection activeCell="I1" sqref="I1:M1"/>
    </sheetView>
  </sheetViews>
  <sheetFormatPr defaultRowHeight="15.75" outlineLevelCol="1" x14ac:dyDescent="0.25"/>
  <cols>
    <col min="1" max="1" width="18.42578125" style="15" customWidth="1"/>
    <col min="2" max="2" width="23.140625" style="15" customWidth="1"/>
    <col min="3" max="3" width="24.7109375" style="15" customWidth="1"/>
    <col min="4" max="4" width="8" style="15" customWidth="1"/>
    <col min="5" max="5" width="7.140625" style="15" customWidth="1"/>
    <col min="6" max="6" width="3.28515625" style="15" customWidth="1"/>
    <col min="7" max="7" width="3" style="15" customWidth="1"/>
    <col min="8" max="8" width="5.85546875" style="15" customWidth="1"/>
    <col min="9" max="9" width="7.5703125" style="15" customWidth="1"/>
    <col min="10" max="10" width="18.28515625" style="15" bestFit="1" customWidth="1"/>
    <col min="11" max="11" width="18.140625" style="15" customWidth="1"/>
    <col min="12" max="12" width="18.42578125" style="15" customWidth="1"/>
    <col min="13" max="13" width="19.28515625" style="15" customWidth="1"/>
    <col min="14" max="14" width="8.85546875" style="15" customWidth="1"/>
    <col min="15" max="15" width="16.28515625" style="15" hidden="1" customWidth="1" outlineLevel="1"/>
    <col min="16" max="17" width="16.140625" style="15" hidden="1" customWidth="1" outlineLevel="1"/>
    <col min="18" max="18" width="0" style="15" hidden="1" customWidth="1" outlineLevel="1"/>
    <col min="19" max="19" width="9.140625" style="15" collapsed="1"/>
    <col min="20" max="20" width="13.85546875" style="15" bestFit="1" customWidth="1"/>
    <col min="21" max="16384" width="9.140625" style="15"/>
  </cols>
  <sheetData>
    <row r="1" spans="1:20" ht="82.5" customHeight="1" x14ac:dyDescent="0.3">
      <c r="I1" s="118" t="s">
        <v>177</v>
      </c>
      <c r="J1" s="118"/>
      <c r="K1" s="118"/>
      <c r="L1" s="118"/>
      <c r="M1" s="118"/>
    </row>
    <row r="2" spans="1:20" ht="51" customHeight="1" x14ac:dyDescent="0.25">
      <c r="A2" s="119" t="s">
        <v>98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20" x14ac:dyDescent="0.25">
      <c r="F3" s="8">
        <v>8</v>
      </c>
      <c r="O3" s="15">
        <f>3273967.4+28000</f>
        <v>3301967.4</v>
      </c>
      <c r="P3" s="15">
        <v>3307058.1</v>
      </c>
      <c r="Q3" s="15">
        <v>2895283.8</v>
      </c>
    </row>
    <row r="4" spans="1:20" ht="34.5" customHeight="1" x14ac:dyDescent="0.25">
      <c r="A4" s="120" t="s">
        <v>56</v>
      </c>
      <c r="B4" s="120" t="s">
        <v>7</v>
      </c>
      <c r="C4" s="120" t="s">
        <v>57</v>
      </c>
      <c r="D4" s="120" t="s">
        <v>58</v>
      </c>
      <c r="E4" s="120"/>
      <c r="F4" s="120"/>
      <c r="G4" s="120"/>
      <c r="H4" s="120"/>
      <c r="I4" s="120"/>
      <c r="J4" s="120" t="s">
        <v>10</v>
      </c>
      <c r="K4" s="120"/>
      <c r="L4" s="120"/>
      <c r="M4" s="120"/>
      <c r="O4" s="17">
        <f>J6</f>
        <v>52717059.340000004</v>
      </c>
      <c r="P4" s="17">
        <f>K6</f>
        <v>54024813.840000004</v>
      </c>
      <c r="Q4" s="17">
        <f>L6</f>
        <v>51651157.840000004</v>
      </c>
    </row>
    <row r="5" spans="1:20" ht="39" customHeight="1" x14ac:dyDescent="0.25">
      <c r="A5" s="120"/>
      <c r="B5" s="120"/>
      <c r="C5" s="120"/>
      <c r="D5" s="16" t="s">
        <v>12</v>
      </c>
      <c r="E5" s="16" t="s">
        <v>13</v>
      </c>
      <c r="F5" s="121" t="s">
        <v>14</v>
      </c>
      <c r="G5" s="122"/>
      <c r="H5" s="12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3</v>
      </c>
      <c r="O5" s="17">
        <f>O3-O4</f>
        <v>-49415091.940000005</v>
      </c>
      <c r="P5" s="17">
        <f>P3-P4</f>
        <v>-50717755.740000002</v>
      </c>
      <c r="Q5" s="17">
        <f>Q3-Q4</f>
        <v>-48755874.040000007</v>
      </c>
    </row>
    <row r="6" spans="1:20" ht="47.25" x14ac:dyDescent="0.25">
      <c r="A6" s="124" t="s">
        <v>101</v>
      </c>
      <c r="B6" s="124" t="s">
        <v>102</v>
      </c>
      <c r="C6" s="19" t="s">
        <v>59</v>
      </c>
      <c r="D6" s="16" t="s">
        <v>60</v>
      </c>
      <c r="E6" s="16" t="s">
        <v>60</v>
      </c>
      <c r="F6" s="121" t="s">
        <v>60</v>
      </c>
      <c r="G6" s="122"/>
      <c r="H6" s="123"/>
      <c r="I6" s="16" t="s">
        <v>60</v>
      </c>
      <c r="J6" s="92">
        <f>J7+J8</f>
        <v>52717059.340000004</v>
      </c>
      <c r="K6" s="92">
        <f>K7+K8</f>
        <v>54024813.840000004</v>
      </c>
      <c r="L6" s="92">
        <f>L7+L8</f>
        <v>51651157.840000004</v>
      </c>
      <c r="M6" s="84">
        <f t="shared" ref="M6:M11" si="0">SUM(J6:L6)</f>
        <v>158393031.02000001</v>
      </c>
      <c r="T6" s="17"/>
    </row>
    <row r="7" spans="1:20" ht="31.5" x14ac:dyDescent="0.25">
      <c r="A7" s="124"/>
      <c r="B7" s="124"/>
      <c r="C7" s="115" t="s">
        <v>173</v>
      </c>
      <c r="D7" s="21" t="s">
        <v>94</v>
      </c>
      <c r="E7" s="16" t="s">
        <v>60</v>
      </c>
      <c r="F7" s="121" t="s">
        <v>60</v>
      </c>
      <c r="G7" s="122"/>
      <c r="H7" s="123"/>
      <c r="I7" s="16" t="s">
        <v>60</v>
      </c>
      <c r="J7" s="92">
        <f>J10+J13+J16</f>
        <v>52717059.340000004</v>
      </c>
      <c r="K7" s="92">
        <f>K10+K13+K16</f>
        <v>54024813.840000004</v>
      </c>
      <c r="L7" s="92">
        <f>L10+L13+L16</f>
        <v>51651157.840000004</v>
      </c>
      <c r="M7" s="92">
        <f t="shared" si="0"/>
        <v>158393031.02000001</v>
      </c>
      <c r="O7" s="17">
        <v>2809386.2</v>
      </c>
      <c r="P7" s="17">
        <v>2813055.3</v>
      </c>
      <c r="Q7" s="17">
        <v>2810976</v>
      </c>
    </row>
    <row r="8" spans="1:20" ht="31.5" x14ac:dyDescent="0.25">
      <c r="A8" s="124"/>
      <c r="B8" s="124"/>
      <c r="C8" s="19" t="s">
        <v>20</v>
      </c>
      <c r="D8" s="2"/>
      <c r="E8" s="16" t="s">
        <v>60</v>
      </c>
      <c r="F8" s="121" t="s">
        <v>60</v>
      </c>
      <c r="G8" s="122"/>
      <c r="H8" s="123"/>
      <c r="I8" s="16" t="s">
        <v>60</v>
      </c>
      <c r="J8" s="92">
        <f>J11++J14+J17</f>
        <v>0</v>
      </c>
      <c r="K8" s="92">
        <f>K11++K14+K17</f>
        <v>0</v>
      </c>
      <c r="L8" s="92">
        <f>L11++L14+L17</f>
        <v>0</v>
      </c>
      <c r="M8" s="92">
        <f t="shared" si="0"/>
        <v>0</v>
      </c>
      <c r="O8" s="17">
        <f>J8-[13]ПП3!J85-[13]ПП3!J98-[13]ПП3!J99</f>
        <v>-10023.9</v>
      </c>
      <c r="P8" s="17">
        <f>K8-[13]ПП3!K85-[13]ПП3!K98-[13]ПП3!K99</f>
        <v>-10066</v>
      </c>
      <c r="Q8" s="17">
        <f>L8-[13]ПП3!L85-[13]ПП3!L98-[13]ПП3!L99</f>
        <v>-10066</v>
      </c>
    </row>
    <row r="9" spans="1:20" ht="47.25" x14ac:dyDescent="0.25">
      <c r="A9" s="124" t="s">
        <v>61</v>
      </c>
      <c r="B9" s="125" t="s">
        <v>67</v>
      </c>
      <c r="C9" s="19" t="s">
        <v>62</v>
      </c>
      <c r="D9" s="16"/>
      <c r="E9" s="16" t="s">
        <v>60</v>
      </c>
      <c r="F9" s="121" t="s">
        <v>60</v>
      </c>
      <c r="G9" s="122"/>
      <c r="H9" s="123"/>
      <c r="I9" s="16" t="s">
        <v>60</v>
      </c>
      <c r="J9" s="92">
        <f>J10+J11</f>
        <v>9609021.25</v>
      </c>
      <c r="K9" s="92">
        <f>K10+K11</f>
        <v>9933399.9700000007</v>
      </c>
      <c r="L9" s="92">
        <f>L10+L11</f>
        <v>9927043.9700000007</v>
      </c>
      <c r="M9" s="92">
        <f t="shared" si="0"/>
        <v>29469465.189999998</v>
      </c>
    </row>
    <row r="10" spans="1:20" ht="31.5" x14ac:dyDescent="0.25">
      <c r="A10" s="124"/>
      <c r="B10" s="125"/>
      <c r="C10" s="115" t="s">
        <v>173</v>
      </c>
      <c r="D10" s="21" t="s">
        <v>94</v>
      </c>
      <c r="E10" s="16" t="s">
        <v>60</v>
      </c>
      <c r="F10" s="121" t="s">
        <v>60</v>
      </c>
      <c r="G10" s="122"/>
      <c r="H10" s="123"/>
      <c r="I10" s="16" t="s">
        <v>60</v>
      </c>
      <c r="J10" s="92">
        <f>ПП1!J20</f>
        <v>9609021.25</v>
      </c>
      <c r="K10" s="92">
        <f>ПП1!K20</f>
        <v>9933399.9700000007</v>
      </c>
      <c r="L10" s="92">
        <f>ПП1!L20</f>
        <v>9927043.9700000007</v>
      </c>
      <c r="M10" s="92">
        <f t="shared" si="0"/>
        <v>29469465.189999998</v>
      </c>
    </row>
    <row r="11" spans="1:20" ht="31.5" x14ac:dyDescent="0.25">
      <c r="A11" s="124"/>
      <c r="B11" s="125"/>
      <c r="C11" s="19" t="s">
        <v>20</v>
      </c>
      <c r="D11" s="2"/>
      <c r="E11" s="16" t="s">
        <v>60</v>
      </c>
      <c r="F11" s="121" t="s">
        <v>60</v>
      </c>
      <c r="G11" s="122"/>
      <c r="H11" s="123"/>
      <c r="I11" s="16" t="s">
        <v>60</v>
      </c>
      <c r="J11" s="92"/>
      <c r="K11" s="92"/>
      <c r="L11" s="92"/>
      <c r="M11" s="92">
        <f t="shared" si="0"/>
        <v>0</v>
      </c>
    </row>
    <row r="12" spans="1:20" ht="31.5" x14ac:dyDescent="0.25">
      <c r="A12" s="124" t="s">
        <v>63</v>
      </c>
      <c r="B12" s="125" t="s">
        <v>100</v>
      </c>
      <c r="C12" s="19" t="s">
        <v>64</v>
      </c>
      <c r="D12" s="21"/>
      <c r="E12" s="16" t="s">
        <v>60</v>
      </c>
      <c r="F12" s="121" t="s">
        <v>60</v>
      </c>
      <c r="G12" s="122"/>
      <c r="H12" s="123"/>
      <c r="I12" s="16" t="s">
        <v>60</v>
      </c>
      <c r="J12" s="92">
        <f>J13+J14</f>
        <v>32054771.859999999</v>
      </c>
      <c r="K12" s="92">
        <f>K13+K14</f>
        <v>32731501.120000001</v>
      </c>
      <c r="L12" s="92">
        <f>L13+L14</f>
        <v>30364501.120000001</v>
      </c>
      <c r="M12" s="92">
        <f>M13+M14</f>
        <v>95150774.100000009</v>
      </c>
    </row>
    <row r="13" spans="1:20" ht="31.5" x14ac:dyDescent="0.25">
      <c r="A13" s="124"/>
      <c r="B13" s="125"/>
      <c r="C13" s="115" t="s">
        <v>173</v>
      </c>
      <c r="D13" s="21" t="s">
        <v>94</v>
      </c>
      <c r="E13" s="16" t="s">
        <v>60</v>
      </c>
      <c r="F13" s="121" t="s">
        <v>60</v>
      </c>
      <c r="G13" s="122"/>
      <c r="H13" s="123"/>
      <c r="I13" s="16" t="s">
        <v>60</v>
      </c>
      <c r="J13" s="92">
        <f>ПП2!J27</f>
        <v>32054771.859999999</v>
      </c>
      <c r="K13" s="92">
        <f>ПП2!K27</f>
        <v>32731501.120000001</v>
      </c>
      <c r="L13" s="92">
        <f>ПП2!L27</f>
        <v>30364501.120000001</v>
      </c>
      <c r="M13" s="92">
        <f>SUM(J13:L13)</f>
        <v>95150774.100000009</v>
      </c>
    </row>
    <row r="14" spans="1:20" ht="31.5" x14ac:dyDescent="0.25">
      <c r="A14" s="124"/>
      <c r="B14" s="125"/>
      <c r="C14" s="19" t="s">
        <v>20</v>
      </c>
      <c r="D14" s="2"/>
      <c r="E14" s="16" t="s">
        <v>60</v>
      </c>
      <c r="F14" s="121" t="s">
        <v>60</v>
      </c>
      <c r="G14" s="122"/>
      <c r="H14" s="123"/>
      <c r="I14" s="16" t="s">
        <v>60</v>
      </c>
      <c r="J14" s="92">
        <f>ПП2!J28</f>
        <v>0</v>
      </c>
      <c r="K14" s="92">
        <f>ПП2!K28</f>
        <v>0</v>
      </c>
      <c r="L14" s="92">
        <f>ПП2!L28</f>
        <v>0</v>
      </c>
      <c r="M14" s="92">
        <f>SUM(J14:L14)</f>
        <v>0</v>
      </c>
    </row>
    <row r="15" spans="1:20" ht="47.25" x14ac:dyDescent="0.25">
      <c r="A15" s="124" t="s">
        <v>65</v>
      </c>
      <c r="B15" s="128" t="s">
        <v>99</v>
      </c>
      <c r="C15" s="19" t="s">
        <v>62</v>
      </c>
      <c r="D15" s="21"/>
      <c r="E15" s="16" t="s">
        <v>60</v>
      </c>
      <c r="F15" s="121" t="s">
        <v>60</v>
      </c>
      <c r="G15" s="122"/>
      <c r="H15" s="123"/>
      <c r="I15" s="16" t="s">
        <v>60</v>
      </c>
      <c r="J15" s="92">
        <f>J16+J17</f>
        <v>11053266.23</v>
      </c>
      <c r="K15" s="92">
        <f>K16+K17</f>
        <v>11359912.75</v>
      </c>
      <c r="L15" s="92">
        <f>L16+L17</f>
        <v>11359612.75</v>
      </c>
      <c r="M15" s="92">
        <f>SUM(J15:L15)</f>
        <v>33772791.730000004</v>
      </c>
    </row>
    <row r="16" spans="1:20" ht="31.5" x14ac:dyDescent="0.25">
      <c r="A16" s="124"/>
      <c r="B16" s="128"/>
      <c r="C16" s="115" t="s">
        <v>173</v>
      </c>
      <c r="D16" s="21" t="s">
        <v>94</v>
      </c>
      <c r="E16" s="16" t="s">
        <v>60</v>
      </c>
      <c r="F16" s="121" t="s">
        <v>60</v>
      </c>
      <c r="G16" s="122"/>
      <c r="H16" s="123"/>
      <c r="I16" s="16" t="s">
        <v>60</v>
      </c>
      <c r="J16" s="92">
        <f>ПП3!J47</f>
        <v>11053266.23</v>
      </c>
      <c r="K16" s="92">
        <f>ПП3!K47</f>
        <v>11359912.75</v>
      </c>
      <c r="L16" s="92">
        <f>ПП3!L47</f>
        <v>11359612.75</v>
      </c>
      <c r="M16" s="92">
        <f>SUM(J16:L16)</f>
        <v>33772791.730000004</v>
      </c>
    </row>
    <row r="17" spans="1:13" ht="31.5" x14ac:dyDescent="0.25">
      <c r="A17" s="124"/>
      <c r="B17" s="128"/>
      <c r="C17" s="19" t="s">
        <v>20</v>
      </c>
      <c r="D17" s="2"/>
      <c r="E17" s="16" t="s">
        <v>60</v>
      </c>
      <c r="F17" s="121" t="s">
        <v>60</v>
      </c>
      <c r="G17" s="122"/>
      <c r="H17" s="123"/>
      <c r="I17" s="16" t="s">
        <v>60</v>
      </c>
      <c r="J17" s="20"/>
      <c r="K17" s="20"/>
      <c r="L17" s="20"/>
      <c r="M17" s="20">
        <f>SUM(J17:L17)</f>
        <v>0</v>
      </c>
    </row>
    <row r="18" spans="1:13" x14ac:dyDescent="0.25">
      <c r="D18" s="22"/>
      <c r="E18" s="22"/>
      <c r="F18" s="22"/>
      <c r="G18" s="22"/>
      <c r="H18" s="22"/>
      <c r="I18" s="22"/>
    </row>
    <row r="19" spans="1:13" s="23" customFormat="1" ht="51.75" customHeight="1" x14ac:dyDescent="0.2">
      <c r="A19" s="126"/>
      <c r="B19" s="126"/>
      <c r="C19" s="126"/>
      <c r="D19" s="126"/>
      <c r="L19" s="127"/>
      <c r="M19" s="127"/>
    </row>
    <row r="20" spans="1:13" s="25" customFormat="1" hidden="1" x14ac:dyDescent="0.2">
      <c r="A20" s="116" t="s">
        <v>2</v>
      </c>
      <c r="B20" s="116"/>
      <c r="C20" s="116"/>
      <c r="D20" s="116"/>
      <c r="E20" s="117"/>
      <c r="F20" s="117"/>
      <c r="G20" s="117"/>
      <c r="H20" s="117"/>
      <c r="I20" s="117"/>
      <c r="J20" s="24"/>
      <c r="K20" s="24"/>
      <c r="M20" s="25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L19:M19"/>
    <mergeCell ref="F17:H17"/>
    <mergeCell ref="A15:A17"/>
    <mergeCell ref="B15:B17"/>
    <mergeCell ref="F15:H15"/>
    <mergeCell ref="F16:H16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</mergeCells>
  <phoneticPr fontId="0" type="noConversion"/>
  <pageMargins left="0.55118110236220474" right="0.39370078740157483" top="0.74803149606299213" bottom="0.51181102362204722" header="0.31496062992125984" footer="0.31496062992125984"/>
  <pageSetup paperSize="9" scale="79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view="pageBreakPreview" zoomScale="80" zoomScaleNormal="85" zoomScaleSheetLayoutView="80" workbookViewId="0">
      <selection activeCell="L1" sqref="L1:N1"/>
    </sheetView>
  </sheetViews>
  <sheetFormatPr defaultRowHeight="15.75" x14ac:dyDescent="0.2"/>
  <cols>
    <col min="1" max="1" width="7.7109375" style="28" customWidth="1"/>
    <col min="2" max="2" width="30.85546875" style="25" customWidth="1"/>
    <col min="3" max="3" width="16.140625" style="25" customWidth="1"/>
    <col min="4" max="5" width="9.140625" style="25"/>
    <col min="6" max="6" width="4.5703125" style="25" customWidth="1"/>
    <col min="7" max="7" width="2.42578125" style="25" customWidth="1"/>
    <col min="8" max="8" width="6.85546875" style="25" customWidth="1"/>
    <col min="9" max="9" width="9.140625" style="25"/>
    <col min="10" max="10" width="14.42578125" style="25" customWidth="1"/>
    <col min="11" max="11" width="15.28515625" style="25" customWidth="1"/>
    <col min="12" max="12" width="14.5703125" style="25" customWidth="1"/>
    <col min="13" max="13" width="16.28515625" style="25" customWidth="1"/>
    <col min="14" max="14" width="29.7109375" style="25" customWidth="1"/>
    <col min="15" max="15" width="10.42578125" style="25" bestFit="1" customWidth="1"/>
    <col min="16" max="16384" width="9.140625" style="25"/>
  </cols>
  <sheetData>
    <row r="1" spans="1:15" ht="90.75" customHeight="1" x14ac:dyDescent="0.2">
      <c r="E1" s="147"/>
      <c r="F1" s="148"/>
      <c r="G1" s="148"/>
      <c r="L1" s="139" t="s">
        <v>176</v>
      </c>
      <c r="M1" s="140"/>
      <c r="N1" s="140"/>
      <c r="O1" s="1"/>
    </row>
    <row r="2" spans="1:15" ht="39" customHeight="1" x14ac:dyDescent="0.2">
      <c r="A2" s="149" t="s">
        <v>68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5" x14ac:dyDescent="0.2">
      <c r="E3" s="7"/>
      <c r="F3" s="6" t="s">
        <v>39</v>
      </c>
      <c r="G3" s="7">
        <v>1</v>
      </c>
      <c r="H3" s="7"/>
    </row>
    <row r="4" spans="1:15" ht="18" customHeight="1" x14ac:dyDescent="0.2">
      <c r="A4" s="150" t="s">
        <v>6</v>
      </c>
      <c r="B4" s="151" t="s">
        <v>7</v>
      </c>
      <c r="C4" s="153" t="s">
        <v>8</v>
      </c>
      <c r="D4" s="153" t="s">
        <v>9</v>
      </c>
      <c r="E4" s="153"/>
      <c r="F4" s="153"/>
      <c r="G4" s="153"/>
      <c r="H4" s="153"/>
      <c r="I4" s="153"/>
      <c r="J4" s="136" t="s">
        <v>10</v>
      </c>
      <c r="K4" s="137"/>
      <c r="L4" s="137"/>
      <c r="M4" s="138"/>
      <c r="N4" s="153" t="s">
        <v>11</v>
      </c>
    </row>
    <row r="5" spans="1:15" ht="83.25" customHeight="1" x14ac:dyDescent="0.2">
      <c r="A5" s="150"/>
      <c r="B5" s="152"/>
      <c r="C5" s="153"/>
      <c r="D5" s="18" t="s">
        <v>12</v>
      </c>
      <c r="E5" s="18" t="s">
        <v>13</v>
      </c>
      <c r="F5" s="136" t="s">
        <v>14</v>
      </c>
      <c r="G5" s="137"/>
      <c r="H5" s="138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4</v>
      </c>
      <c r="N5" s="153"/>
    </row>
    <row r="6" spans="1:15" ht="23.25" customHeight="1" x14ac:dyDescent="0.2">
      <c r="A6" s="2"/>
      <c r="B6" s="141" t="s">
        <v>85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3"/>
      <c r="N6" s="18"/>
    </row>
    <row r="7" spans="1:15" ht="33.75" customHeight="1" x14ac:dyDescent="0.2">
      <c r="A7" s="74" t="s">
        <v>19</v>
      </c>
      <c r="B7" s="144" t="s">
        <v>86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6"/>
      <c r="N7" s="76"/>
    </row>
    <row r="8" spans="1:15" ht="42.75" customHeight="1" x14ac:dyDescent="0.2">
      <c r="A8" s="131" t="s">
        <v>40</v>
      </c>
      <c r="B8" s="129" t="s">
        <v>164</v>
      </c>
      <c r="C8" s="3" t="s">
        <v>71</v>
      </c>
      <c r="D8" s="2" t="s">
        <v>94</v>
      </c>
      <c r="E8" s="2" t="s">
        <v>35</v>
      </c>
      <c r="F8" s="31" t="s">
        <v>103</v>
      </c>
      <c r="G8" s="29">
        <v>1</v>
      </c>
      <c r="H8" s="32" t="s">
        <v>104</v>
      </c>
      <c r="I8" s="2" t="s">
        <v>107</v>
      </c>
      <c r="J8" s="84">
        <v>6122325.3700000001</v>
      </c>
      <c r="K8" s="84">
        <v>6349078.1600000001</v>
      </c>
      <c r="L8" s="84">
        <f>K8</f>
        <v>6349078.1600000001</v>
      </c>
      <c r="M8" s="84">
        <f>SUM(J8:L8)</f>
        <v>18820481.690000001</v>
      </c>
      <c r="N8" s="133" t="s">
        <v>110</v>
      </c>
    </row>
    <row r="9" spans="1:15" ht="39" customHeight="1" x14ac:dyDescent="0.2">
      <c r="A9" s="132"/>
      <c r="B9" s="130"/>
      <c r="C9" s="3" t="s">
        <v>71</v>
      </c>
      <c r="D9" s="79" t="s">
        <v>94</v>
      </c>
      <c r="E9" s="80" t="s">
        <v>35</v>
      </c>
      <c r="F9" s="81" t="s">
        <v>103</v>
      </c>
      <c r="G9" s="83">
        <v>1</v>
      </c>
      <c r="H9" s="80" t="s">
        <v>104</v>
      </c>
      <c r="I9" s="2" t="s">
        <v>107</v>
      </c>
      <c r="J9" s="84">
        <f>672700+348619</f>
        <v>1021319</v>
      </c>
      <c r="K9" s="84">
        <f>672700+375358</f>
        <v>1048058</v>
      </c>
      <c r="L9" s="84">
        <f>K9</f>
        <v>1048058</v>
      </c>
      <c r="M9" s="84">
        <f>SUM(J9:L9)</f>
        <v>3117435</v>
      </c>
      <c r="N9" s="134"/>
    </row>
    <row r="10" spans="1:15" ht="83.25" customHeight="1" x14ac:dyDescent="0.2">
      <c r="A10" s="42" t="s">
        <v>66</v>
      </c>
      <c r="B10" s="87" t="s">
        <v>166</v>
      </c>
      <c r="C10" s="3" t="s">
        <v>71</v>
      </c>
      <c r="D10" s="2" t="s">
        <v>94</v>
      </c>
      <c r="E10" s="2" t="s">
        <v>35</v>
      </c>
      <c r="F10" s="31" t="s">
        <v>103</v>
      </c>
      <c r="G10" s="29">
        <v>1</v>
      </c>
      <c r="H10" s="47" t="s">
        <v>165</v>
      </c>
      <c r="I10" s="2" t="s">
        <v>36</v>
      </c>
      <c r="J10" s="84">
        <f>5560+230</f>
        <v>5790</v>
      </c>
      <c r="K10" s="84">
        <f>6120+236</f>
        <v>6356</v>
      </c>
      <c r="L10" s="84">
        <v>0</v>
      </c>
      <c r="M10" s="84">
        <f>SUM(J10:L10)</f>
        <v>12146</v>
      </c>
      <c r="N10" s="33" t="s">
        <v>111</v>
      </c>
    </row>
    <row r="11" spans="1:15" ht="79.5" customHeight="1" x14ac:dyDescent="0.2">
      <c r="A11" s="42" t="s">
        <v>72</v>
      </c>
      <c r="B11" s="87" t="s">
        <v>167</v>
      </c>
      <c r="C11" s="3" t="s">
        <v>71</v>
      </c>
      <c r="D11" s="105" t="s">
        <v>94</v>
      </c>
      <c r="E11" s="106" t="s">
        <v>35</v>
      </c>
      <c r="F11" s="107" t="s">
        <v>103</v>
      </c>
      <c r="G11" s="108">
        <v>1</v>
      </c>
      <c r="H11" s="109" t="s">
        <v>149</v>
      </c>
      <c r="I11" s="106" t="s">
        <v>36</v>
      </c>
      <c r="J11" s="84">
        <v>370000</v>
      </c>
      <c r="K11" s="84">
        <v>370000</v>
      </c>
      <c r="L11" s="84">
        <v>370000</v>
      </c>
      <c r="M11" s="84">
        <f>SUM(J11:L11)</f>
        <v>1110000</v>
      </c>
      <c r="N11" s="33"/>
    </row>
    <row r="12" spans="1:15" ht="31.5" customHeight="1" x14ac:dyDescent="0.2">
      <c r="A12" s="68"/>
      <c r="B12" s="69" t="s">
        <v>22</v>
      </c>
      <c r="C12" s="70"/>
      <c r="D12" s="69"/>
      <c r="E12" s="69"/>
      <c r="F12" s="71"/>
      <c r="G12" s="72"/>
      <c r="H12" s="73"/>
      <c r="I12" s="69"/>
      <c r="J12" s="86">
        <f>SUM(J8:J11)</f>
        <v>7519434.3700000001</v>
      </c>
      <c r="K12" s="86">
        <f>SUM(K8:K11)</f>
        <v>7773492.1600000001</v>
      </c>
      <c r="L12" s="86">
        <f>SUM(L8:L11)</f>
        <v>7767136.1600000001</v>
      </c>
      <c r="M12" s="86">
        <f>M8+M9+M10+M11</f>
        <v>23060062.690000001</v>
      </c>
      <c r="N12" s="70"/>
      <c r="O12" s="24"/>
    </row>
    <row r="13" spans="1:15" ht="32.25" customHeight="1" x14ac:dyDescent="0.2">
      <c r="A13" s="74" t="s">
        <v>23</v>
      </c>
      <c r="B13" s="144" t="s">
        <v>89</v>
      </c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6"/>
      <c r="N13" s="75"/>
    </row>
    <row r="14" spans="1:15" ht="113.25" customHeight="1" x14ac:dyDescent="0.2">
      <c r="A14" s="2" t="s">
        <v>24</v>
      </c>
      <c r="B14" s="4" t="s">
        <v>168</v>
      </c>
      <c r="C14" s="3" t="s">
        <v>71</v>
      </c>
      <c r="D14" s="2" t="s">
        <v>94</v>
      </c>
      <c r="E14" s="2" t="s">
        <v>35</v>
      </c>
      <c r="F14" s="31" t="s">
        <v>103</v>
      </c>
      <c r="G14" s="29">
        <v>1</v>
      </c>
      <c r="H14" s="32" t="s">
        <v>104</v>
      </c>
      <c r="I14" s="2" t="s">
        <v>105</v>
      </c>
      <c r="J14" s="84">
        <v>2089586.88</v>
      </c>
      <c r="K14" s="84">
        <v>2159907.81</v>
      </c>
      <c r="L14" s="84">
        <f>K14</f>
        <v>2159907.81</v>
      </c>
      <c r="M14" s="84">
        <f>SUM(J14:L14)</f>
        <v>6409402.5</v>
      </c>
      <c r="N14" s="4" t="s">
        <v>109</v>
      </c>
    </row>
    <row r="15" spans="1:15" ht="41.25" customHeight="1" x14ac:dyDescent="0.2">
      <c r="A15" s="2" t="s">
        <v>90</v>
      </c>
      <c r="B15" s="4" t="s">
        <v>91</v>
      </c>
      <c r="C15" s="3" t="s">
        <v>71</v>
      </c>
      <c r="D15" s="2"/>
      <c r="E15" s="2"/>
      <c r="F15" s="31"/>
      <c r="G15" s="29"/>
      <c r="H15" s="32"/>
      <c r="I15" s="2"/>
      <c r="J15" s="84"/>
      <c r="K15" s="84"/>
      <c r="L15" s="84"/>
      <c r="M15" s="84">
        <f>SUM(J15:L15)</f>
        <v>0</v>
      </c>
      <c r="N15" s="4"/>
    </row>
    <row r="16" spans="1:15" ht="70.5" customHeight="1" x14ac:dyDescent="0.2">
      <c r="A16" s="2" t="s">
        <v>92</v>
      </c>
      <c r="B16" s="4" t="s">
        <v>93</v>
      </c>
      <c r="C16" s="3" t="s">
        <v>71</v>
      </c>
      <c r="D16" s="2"/>
      <c r="E16" s="2"/>
      <c r="F16" s="31"/>
      <c r="G16" s="29"/>
      <c r="H16" s="32"/>
      <c r="I16" s="2"/>
      <c r="J16" s="84"/>
      <c r="K16" s="84"/>
      <c r="L16" s="84"/>
      <c r="M16" s="84">
        <f>SUM(J16:L16)</f>
        <v>0</v>
      </c>
      <c r="N16" s="4"/>
    </row>
    <row r="17" spans="1:15" ht="32.25" customHeight="1" x14ac:dyDescent="0.2">
      <c r="A17" s="68"/>
      <c r="B17" s="69" t="s">
        <v>25</v>
      </c>
      <c r="C17" s="70"/>
      <c r="D17" s="69"/>
      <c r="E17" s="69"/>
      <c r="F17" s="71"/>
      <c r="G17" s="72"/>
      <c r="H17" s="73"/>
      <c r="I17" s="69"/>
      <c r="J17" s="86">
        <f>SUM(J14:J16)</f>
        <v>2089586.88</v>
      </c>
      <c r="K17" s="86">
        <f>SUM(K14:K16)</f>
        <v>2159907.81</v>
      </c>
      <c r="L17" s="86">
        <f>SUM(L14:L16)</f>
        <v>2159907.81</v>
      </c>
      <c r="M17" s="86">
        <f>SUM(M14:M16)</f>
        <v>6409402.5</v>
      </c>
      <c r="N17" s="70"/>
      <c r="O17" s="24"/>
    </row>
    <row r="18" spans="1:15" ht="36" customHeight="1" x14ac:dyDescent="0.2">
      <c r="A18" s="49"/>
      <c r="B18" s="50" t="s">
        <v>125</v>
      </c>
      <c r="C18" s="50"/>
      <c r="D18" s="50"/>
      <c r="E18" s="50"/>
      <c r="F18" s="51"/>
      <c r="G18" s="52"/>
      <c r="H18" s="53"/>
      <c r="I18" s="50"/>
      <c r="J18" s="88">
        <f>J12+J17</f>
        <v>9609021.25</v>
      </c>
      <c r="K18" s="88">
        <f>K12+K17</f>
        <v>9933399.9700000007</v>
      </c>
      <c r="L18" s="88">
        <f>L12+L17</f>
        <v>9927043.9700000007</v>
      </c>
      <c r="M18" s="88">
        <f>J18+K18+L18</f>
        <v>29469465.189999998</v>
      </c>
      <c r="N18" s="50"/>
      <c r="O18" s="24"/>
    </row>
    <row r="19" spans="1:15" x14ac:dyDescent="0.2">
      <c r="A19" s="2"/>
      <c r="B19" s="4" t="s">
        <v>32</v>
      </c>
      <c r="C19" s="4"/>
      <c r="D19" s="4"/>
      <c r="E19" s="4"/>
      <c r="F19" s="31"/>
      <c r="G19" s="29"/>
      <c r="H19" s="30"/>
      <c r="I19" s="4"/>
      <c r="J19" s="84"/>
      <c r="K19" s="84"/>
      <c r="L19" s="84"/>
      <c r="M19" s="84"/>
      <c r="N19" s="4"/>
    </row>
    <row r="20" spans="1:15" ht="23.25" customHeight="1" x14ac:dyDescent="0.2">
      <c r="A20" s="2"/>
      <c r="B20" s="4" t="s">
        <v>71</v>
      </c>
      <c r="C20" s="4"/>
      <c r="D20" s="4"/>
      <c r="E20" s="4"/>
      <c r="F20" s="31"/>
      <c r="G20" s="29"/>
      <c r="H20" s="30"/>
      <c r="I20" s="4"/>
      <c r="J20" s="84">
        <f>J12+J17</f>
        <v>9609021.25</v>
      </c>
      <c r="K20" s="84">
        <f>K12+K17</f>
        <v>9933399.9700000007</v>
      </c>
      <c r="L20" s="84">
        <f>L12+L17</f>
        <v>9927043.9700000007</v>
      </c>
      <c r="M20" s="84">
        <f>M12+M17</f>
        <v>29469465.190000001</v>
      </c>
      <c r="N20" s="4"/>
      <c r="O20" s="24"/>
    </row>
    <row r="21" spans="1:15" ht="46.5" customHeight="1" x14ac:dyDescent="0.2">
      <c r="A21" s="2"/>
      <c r="B21" s="67" t="s">
        <v>20</v>
      </c>
      <c r="C21" s="4"/>
      <c r="D21" s="4"/>
      <c r="E21" s="4"/>
      <c r="F21" s="31"/>
      <c r="G21" s="29"/>
      <c r="H21" s="30"/>
      <c r="I21" s="4"/>
      <c r="J21" s="84"/>
      <c r="K21" s="84"/>
      <c r="L21" s="84"/>
      <c r="M21" s="84"/>
      <c r="N21" s="4"/>
      <c r="O21" s="24"/>
    </row>
    <row r="22" spans="1:15" x14ac:dyDescent="0.2">
      <c r="A22" s="34"/>
      <c r="B22" s="9"/>
      <c r="C22" s="9"/>
      <c r="D22" s="9"/>
      <c r="E22" s="9"/>
      <c r="F22" s="34"/>
      <c r="G22" s="35"/>
      <c r="H22" s="35"/>
      <c r="I22" s="9"/>
      <c r="J22" s="14"/>
      <c r="K22" s="14"/>
      <c r="L22" s="14"/>
      <c r="M22" s="14"/>
      <c r="N22" s="9"/>
      <c r="O22" s="24"/>
    </row>
    <row r="23" spans="1:15" s="27" customFormat="1" ht="35.25" customHeight="1" x14ac:dyDescent="0.2">
      <c r="A23" s="135"/>
      <c r="B23" s="135"/>
      <c r="C23" s="135"/>
      <c r="D23" s="135"/>
      <c r="E23" s="135"/>
      <c r="F23" s="135"/>
      <c r="G23" s="135"/>
      <c r="H23" s="135"/>
      <c r="I23" s="135"/>
      <c r="J23" s="26"/>
      <c r="K23" s="26"/>
      <c r="L23" s="26"/>
      <c r="M23" s="26"/>
    </row>
    <row r="26" spans="1:15" x14ac:dyDescent="0.2">
      <c r="J26" s="24"/>
      <c r="K26" s="24"/>
      <c r="L26" s="24"/>
      <c r="M26" s="24"/>
    </row>
    <row r="27" spans="1:15" x14ac:dyDescent="0.2">
      <c r="J27" s="24"/>
      <c r="K27" s="24"/>
      <c r="L27" s="24"/>
      <c r="M27" s="24"/>
      <c r="O27" s="24"/>
    </row>
  </sheetData>
  <mergeCells count="17">
    <mergeCell ref="L1:N1"/>
    <mergeCell ref="B6:M6"/>
    <mergeCell ref="B7:M7"/>
    <mergeCell ref="E1:G1"/>
    <mergeCell ref="B13:M13"/>
    <mergeCell ref="A2:N2"/>
    <mergeCell ref="A4:A5"/>
    <mergeCell ref="B4:B5"/>
    <mergeCell ref="C4:C5"/>
    <mergeCell ref="D4:I4"/>
    <mergeCell ref="J4:M4"/>
    <mergeCell ref="N4:N5"/>
    <mergeCell ref="B8:B9"/>
    <mergeCell ref="A8:A9"/>
    <mergeCell ref="N8:N9"/>
    <mergeCell ref="A23:I23"/>
    <mergeCell ref="F5:H5"/>
  </mergeCells>
  <phoneticPr fontId="0" type="noConversion"/>
  <pageMargins left="0.35433070866141736" right="0.23622047244094491" top="0.51" bottom="0.5" header="0.57999999999999996" footer="0.57999999999999996"/>
  <pageSetup paperSize="9" scale="77" fitToHeight="1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34"/>
  <sheetViews>
    <sheetView view="pageBreakPreview" zoomScale="80" zoomScaleSheetLayoutView="80" workbookViewId="0">
      <selection activeCell="L1" sqref="L1:N1"/>
    </sheetView>
  </sheetViews>
  <sheetFormatPr defaultRowHeight="15.75" x14ac:dyDescent="0.2"/>
  <cols>
    <col min="1" max="1" width="7.7109375" style="28" customWidth="1"/>
    <col min="2" max="2" width="30.85546875" style="25" customWidth="1"/>
    <col min="3" max="3" width="16.140625" style="25" customWidth="1"/>
    <col min="4" max="5" width="9.140625" style="25"/>
    <col min="6" max="6" width="4.5703125" style="25" customWidth="1"/>
    <col min="7" max="7" width="2.42578125" style="25" customWidth="1"/>
    <col min="8" max="8" width="6.85546875" style="25" customWidth="1"/>
    <col min="9" max="9" width="9.140625" style="25"/>
    <col min="10" max="11" width="16.7109375" style="25" bestFit="1" customWidth="1"/>
    <col min="12" max="12" width="15.85546875" style="25" customWidth="1"/>
    <col min="13" max="13" width="17" style="25" customWidth="1"/>
    <col min="14" max="14" width="26.28515625" style="25" customWidth="1"/>
    <col min="15" max="15" width="10.42578125" style="25" bestFit="1" customWidth="1"/>
    <col min="16" max="16384" width="9.140625" style="25"/>
  </cols>
  <sheetData>
    <row r="1" spans="1:15" ht="96.75" customHeight="1" x14ac:dyDescent="0.2">
      <c r="A1" s="45"/>
      <c r="B1" s="46"/>
      <c r="C1" s="46"/>
      <c r="D1" s="46"/>
      <c r="E1" s="154"/>
      <c r="F1" s="155"/>
      <c r="G1" s="155"/>
      <c r="H1" s="46"/>
      <c r="I1" s="46"/>
      <c r="J1" s="46"/>
      <c r="K1" s="46"/>
      <c r="L1" s="156" t="s">
        <v>175</v>
      </c>
      <c r="M1" s="157"/>
      <c r="N1" s="157"/>
      <c r="O1" s="1"/>
    </row>
    <row r="2" spans="1:15" ht="39" customHeight="1" x14ac:dyDescent="0.2">
      <c r="A2" s="158" t="s">
        <v>95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5" x14ac:dyDescent="0.2">
      <c r="E3" s="7"/>
      <c r="F3" s="6" t="s">
        <v>39</v>
      </c>
      <c r="G3" s="7">
        <v>4</v>
      </c>
      <c r="H3" s="7"/>
    </row>
    <row r="4" spans="1:15" ht="18" customHeight="1" x14ac:dyDescent="0.2">
      <c r="A4" s="150" t="s">
        <v>6</v>
      </c>
      <c r="B4" s="151" t="s">
        <v>7</v>
      </c>
      <c r="C4" s="153" t="s">
        <v>8</v>
      </c>
      <c r="D4" s="153" t="s">
        <v>9</v>
      </c>
      <c r="E4" s="153"/>
      <c r="F4" s="153"/>
      <c r="G4" s="153"/>
      <c r="H4" s="153"/>
      <c r="I4" s="153"/>
      <c r="J4" s="136" t="s">
        <v>10</v>
      </c>
      <c r="K4" s="137"/>
      <c r="L4" s="137"/>
      <c r="M4" s="138"/>
      <c r="N4" s="153" t="s">
        <v>11</v>
      </c>
    </row>
    <row r="5" spans="1:15" ht="83.25" customHeight="1" x14ac:dyDescent="0.2">
      <c r="A5" s="150"/>
      <c r="B5" s="152"/>
      <c r="C5" s="153"/>
      <c r="D5" s="18" t="s">
        <v>12</v>
      </c>
      <c r="E5" s="18" t="s">
        <v>13</v>
      </c>
      <c r="F5" s="136" t="s">
        <v>14</v>
      </c>
      <c r="G5" s="137"/>
      <c r="H5" s="138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37</v>
      </c>
      <c r="N5" s="153"/>
    </row>
    <row r="6" spans="1:15" x14ac:dyDescent="0.2">
      <c r="A6" s="2"/>
      <c r="B6" s="141" t="s">
        <v>69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3"/>
      <c r="N6" s="18"/>
    </row>
    <row r="7" spans="1:15" ht="29.25" customHeight="1" x14ac:dyDescent="0.2">
      <c r="A7" s="74" t="s">
        <v>19</v>
      </c>
      <c r="B7" s="144" t="s">
        <v>70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6"/>
      <c r="N7" s="76"/>
    </row>
    <row r="8" spans="1:15" ht="28.5" customHeight="1" x14ac:dyDescent="0.2">
      <c r="A8" s="131" t="s">
        <v>40</v>
      </c>
      <c r="B8" s="129" t="s">
        <v>151</v>
      </c>
      <c r="C8" s="4" t="s">
        <v>71</v>
      </c>
      <c r="D8" s="2" t="s">
        <v>94</v>
      </c>
      <c r="E8" s="2" t="s">
        <v>35</v>
      </c>
      <c r="F8" s="31" t="s">
        <v>103</v>
      </c>
      <c r="G8" s="29">
        <v>2</v>
      </c>
      <c r="H8" s="32" t="s">
        <v>104</v>
      </c>
      <c r="I8" s="2" t="s">
        <v>105</v>
      </c>
      <c r="J8" s="84">
        <v>24664296.640000001</v>
      </c>
      <c r="K8" s="84">
        <v>25555180</v>
      </c>
      <c r="L8" s="84">
        <f>K8</f>
        <v>25555180</v>
      </c>
      <c r="M8" s="84">
        <f>SUM(J8:L8)</f>
        <v>75774656.640000001</v>
      </c>
      <c r="N8" s="159" t="s">
        <v>112</v>
      </c>
    </row>
    <row r="9" spans="1:15" ht="35.25" customHeight="1" x14ac:dyDescent="0.2">
      <c r="A9" s="132"/>
      <c r="B9" s="130"/>
      <c r="C9" s="4" t="s">
        <v>71</v>
      </c>
      <c r="D9" s="2" t="s">
        <v>94</v>
      </c>
      <c r="E9" s="2" t="s">
        <v>35</v>
      </c>
      <c r="F9" s="31" t="s">
        <v>103</v>
      </c>
      <c r="G9" s="78" t="s">
        <v>23</v>
      </c>
      <c r="H9" s="32" t="s">
        <v>104</v>
      </c>
      <c r="I9" s="2" t="s">
        <v>108</v>
      </c>
      <c r="J9" s="84">
        <v>0</v>
      </c>
      <c r="K9" s="84">
        <v>0</v>
      </c>
      <c r="L9" s="84">
        <v>0</v>
      </c>
      <c r="M9" s="84">
        <f>SUM(J9:L9)</f>
        <v>0</v>
      </c>
      <c r="N9" s="160"/>
    </row>
    <row r="10" spans="1:15" ht="78.75" customHeight="1" x14ac:dyDescent="0.2">
      <c r="A10" s="132"/>
      <c r="B10" s="113" t="s">
        <v>152</v>
      </c>
      <c r="C10" s="4" t="s">
        <v>71</v>
      </c>
      <c r="D10" s="105" t="s">
        <v>94</v>
      </c>
      <c r="E10" s="106" t="s">
        <v>35</v>
      </c>
      <c r="F10" s="107" t="s">
        <v>103</v>
      </c>
      <c r="G10" s="107" t="s">
        <v>23</v>
      </c>
      <c r="H10" s="106" t="s">
        <v>147</v>
      </c>
      <c r="I10" s="106" t="s">
        <v>108</v>
      </c>
      <c r="J10" s="84">
        <v>200000</v>
      </c>
      <c r="K10" s="84">
        <v>0</v>
      </c>
      <c r="L10" s="84">
        <v>0</v>
      </c>
      <c r="M10" s="84">
        <f>SUM(J10:L10)</f>
        <v>200000</v>
      </c>
      <c r="N10" s="161"/>
      <c r="O10" s="25" t="s">
        <v>0</v>
      </c>
    </row>
    <row r="11" spans="1:15" ht="122.25" customHeight="1" x14ac:dyDescent="0.2">
      <c r="A11" s="162"/>
      <c r="B11" s="114" t="s">
        <v>169</v>
      </c>
      <c r="C11" s="103" t="s">
        <v>71</v>
      </c>
      <c r="D11" s="105" t="s">
        <v>94</v>
      </c>
      <c r="E11" s="106" t="s">
        <v>35</v>
      </c>
      <c r="F11" s="107" t="s">
        <v>103</v>
      </c>
      <c r="G11" s="107" t="s">
        <v>23</v>
      </c>
      <c r="H11" s="106" t="s">
        <v>138</v>
      </c>
      <c r="I11" s="106" t="s">
        <v>108</v>
      </c>
      <c r="J11" s="84">
        <v>0</v>
      </c>
      <c r="K11" s="84">
        <v>100000</v>
      </c>
      <c r="L11" s="84">
        <v>100000</v>
      </c>
      <c r="M11" s="84">
        <f>J11+K11+L11</f>
        <v>200000</v>
      </c>
      <c r="N11" s="104"/>
    </row>
    <row r="12" spans="1:15" ht="81.75" customHeight="1" x14ac:dyDescent="0.2">
      <c r="A12" s="2" t="s">
        <v>21</v>
      </c>
      <c r="B12" s="5" t="s">
        <v>150</v>
      </c>
      <c r="C12" s="4" t="s">
        <v>71</v>
      </c>
      <c r="D12" s="2" t="s">
        <v>94</v>
      </c>
      <c r="E12" s="2" t="s">
        <v>35</v>
      </c>
      <c r="F12" s="31" t="s">
        <v>103</v>
      </c>
      <c r="G12" s="78" t="s">
        <v>23</v>
      </c>
      <c r="H12" s="32" t="s">
        <v>104</v>
      </c>
      <c r="I12" s="2" t="s">
        <v>105</v>
      </c>
      <c r="J12" s="84">
        <v>4533475.22</v>
      </c>
      <c r="K12" s="84">
        <v>4699321.12</v>
      </c>
      <c r="L12" s="84">
        <f>K12</f>
        <v>4699321.12</v>
      </c>
      <c r="M12" s="84">
        <f>SUM(J12:L12)</f>
        <v>13932117.460000001</v>
      </c>
      <c r="N12" s="36" t="s">
        <v>113</v>
      </c>
    </row>
    <row r="13" spans="1:15" ht="131.25" customHeight="1" x14ac:dyDescent="0.2">
      <c r="A13" s="2" t="s">
        <v>72</v>
      </c>
      <c r="B13" s="5" t="s">
        <v>73</v>
      </c>
      <c r="C13" s="4" t="s">
        <v>71</v>
      </c>
      <c r="D13" s="2"/>
      <c r="E13" s="2"/>
      <c r="F13" s="31"/>
      <c r="G13" s="78"/>
      <c r="H13" s="32"/>
      <c r="I13" s="2"/>
      <c r="J13" s="84"/>
      <c r="K13" s="84"/>
      <c r="L13" s="84"/>
      <c r="M13" s="84">
        <f>SUM(J13:L13)</f>
        <v>0</v>
      </c>
      <c r="N13" s="36" t="s">
        <v>114</v>
      </c>
    </row>
    <row r="14" spans="1:15" ht="29.25" customHeight="1" x14ac:dyDescent="0.2">
      <c r="A14" s="54"/>
      <c r="B14" s="55" t="s">
        <v>22</v>
      </c>
      <c r="C14" s="56"/>
      <c r="D14" s="55"/>
      <c r="E14" s="55"/>
      <c r="F14" s="57"/>
      <c r="G14" s="58"/>
      <c r="H14" s="59"/>
      <c r="I14" s="55"/>
      <c r="J14" s="85">
        <f>SUM(J8:J13)</f>
        <v>29397771.859999999</v>
      </c>
      <c r="K14" s="85">
        <f>SUM(K8:K13)</f>
        <v>30354501.120000001</v>
      </c>
      <c r="L14" s="85">
        <f>SUM(L8:L13)</f>
        <v>30354501.120000001</v>
      </c>
      <c r="M14" s="85">
        <f>SUM(M8:M13)</f>
        <v>90106774.099999994</v>
      </c>
      <c r="N14" s="56"/>
      <c r="O14" s="24"/>
    </row>
    <row r="15" spans="1:15" ht="27" customHeight="1" x14ac:dyDescent="0.2">
      <c r="A15" s="74" t="s">
        <v>23</v>
      </c>
      <c r="B15" s="144" t="s">
        <v>74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6"/>
      <c r="N15" s="77"/>
    </row>
    <row r="16" spans="1:15" ht="44.25" customHeight="1" x14ac:dyDescent="0.25">
      <c r="A16" s="131" t="s">
        <v>24</v>
      </c>
      <c r="B16" s="129" t="s">
        <v>170</v>
      </c>
      <c r="C16" s="5" t="s">
        <v>71</v>
      </c>
      <c r="D16" s="79" t="s">
        <v>94</v>
      </c>
      <c r="E16" s="80" t="s">
        <v>35</v>
      </c>
      <c r="F16" s="81" t="s">
        <v>103</v>
      </c>
      <c r="G16" s="81" t="s">
        <v>23</v>
      </c>
      <c r="H16" s="47" t="s">
        <v>148</v>
      </c>
      <c r="I16" s="94" t="s">
        <v>108</v>
      </c>
      <c r="J16" s="11"/>
      <c r="K16" s="11"/>
      <c r="L16" s="11">
        <v>10000</v>
      </c>
      <c r="M16" s="11">
        <f>SUM(J16:L16)</f>
        <v>10000</v>
      </c>
      <c r="N16" s="159" t="s">
        <v>115</v>
      </c>
      <c r="O16" s="37"/>
    </row>
    <row r="17" spans="1:15" ht="37.5" customHeight="1" x14ac:dyDescent="0.25">
      <c r="A17" s="162"/>
      <c r="B17" s="130"/>
      <c r="C17" s="5"/>
      <c r="D17" s="2"/>
      <c r="E17" s="2"/>
      <c r="F17" s="31"/>
      <c r="G17" s="29"/>
      <c r="H17" s="47"/>
      <c r="I17" s="2"/>
      <c r="J17" s="11"/>
      <c r="K17" s="11"/>
      <c r="L17" s="11"/>
      <c r="M17" s="11">
        <f t="shared" ref="M17" si="0">SUM(J17:L17)</f>
        <v>0</v>
      </c>
      <c r="N17" s="161"/>
      <c r="O17" s="38"/>
    </row>
    <row r="18" spans="1:15" ht="30.75" customHeight="1" x14ac:dyDescent="0.2">
      <c r="A18" s="54"/>
      <c r="B18" s="55" t="s">
        <v>25</v>
      </c>
      <c r="C18" s="56"/>
      <c r="D18" s="55"/>
      <c r="E18" s="55"/>
      <c r="F18" s="57"/>
      <c r="G18" s="58"/>
      <c r="H18" s="59"/>
      <c r="I18" s="55"/>
      <c r="J18" s="60">
        <f>SUM(J16:J17)</f>
        <v>0</v>
      </c>
      <c r="K18" s="60">
        <f>SUM(K16:K17)</f>
        <v>0</v>
      </c>
      <c r="L18" s="60">
        <f>SUM(L16:L17)</f>
        <v>10000</v>
      </c>
      <c r="M18" s="60">
        <f>SUM(M16:M17)</f>
        <v>10000</v>
      </c>
      <c r="N18" s="56"/>
      <c r="O18" s="24"/>
    </row>
    <row r="19" spans="1:15" ht="30.75" customHeight="1" x14ac:dyDescent="0.2">
      <c r="A19" s="74" t="s">
        <v>26</v>
      </c>
      <c r="B19" s="144" t="s">
        <v>75</v>
      </c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6"/>
      <c r="N19" s="77"/>
    </row>
    <row r="20" spans="1:15" ht="36.75" customHeight="1" x14ac:dyDescent="0.25">
      <c r="A20" s="150" t="s">
        <v>27</v>
      </c>
      <c r="B20" s="129" t="s">
        <v>76</v>
      </c>
      <c r="C20" s="5" t="s">
        <v>71</v>
      </c>
      <c r="D20" s="2" t="s">
        <v>94</v>
      </c>
      <c r="E20" s="2" t="s">
        <v>35</v>
      </c>
      <c r="F20" s="31" t="s">
        <v>103</v>
      </c>
      <c r="G20" s="78" t="s">
        <v>23</v>
      </c>
      <c r="H20" s="32" t="s">
        <v>127</v>
      </c>
      <c r="I20" s="2" t="s">
        <v>36</v>
      </c>
      <c r="J20" s="84">
        <v>2357000</v>
      </c>
      <c r="K20" s="84">
        <v>2377000</v>
      </c>
      <c r="L20" s="84">
        <v>0</v>
      </c>
      <c r="M20" s="84">
        <f>SUM(J20:L20)</f>
        <v>4734000</v>
      </c>
      <c r="N20" s="159" t="s">
        <v>124</v>
      </c>
      <c r="O20" s="38"/>
    </row>
    <row r="21" spans="1:15" ht="34.5" customHeight="1" x14ac:dyDescent="0.25">
      <c r="A21" s="150"/>
      <c r="B21" s="130"/>
      <c r="C21" s="5" t="s">
        <v>71</v>
      </c>
      <c r="D21" s="79"/>
      <c r="E21" s="80"/>
      <c r="F21" s="81"/>
      <c r="G21" s="81"/>
      <c r="H21" s="80"/>
      <c r="I21" s="2"/>
      <c r="J21" s="84"/>
      <c r="K21" s="84"/>
      <c r="L21" s="84">
        <v>0</v>
      </c>
      <c r="M21" s="84">
        <f>SUM(J21:L21)</f>
        <v>0</v>
      </c>
      <c r="N21" s="160"/>
      <c r="O21" s="38"/>
    </row>
    <row r="22" spans="1:15" ht="40.5" customHeight="1" x14ac:dyDescent="0.25">
      <c r="A22" s="150" t="s">
        <v>126</v>
      </c>
      <c r="B22" s="129" t="s">
        <v>153</v>
      </c>
      <c r="C22" s="5" t="s">
        <v>71</v>
      </c>
      <c r="D22" s="105" t="s">
        <v>94</v>
      </c>
      <c r="E22" s="106" t="s">
        <v>35</v>
      </c>
      <c r="F22" s="107" t="s">
        <v>103</v>
      </c>
      <c r="G22" s="107" t="s">
        <v>23</v>
      </c>
      <c r="H22" s="106" t="s">
        <v>147</v>
      </c>
      <c r="I22" s="49" t="s">
        <v>36</v>
      </c>
      <c r="J22" s="84">
        <v>300000</v>
      </c>
      <c r="K22" s="84">
        <v>0</v>
      </c>
      <c r="L22" s="84">
        <v>0</v>
      </c>
      <c r="M22" s="84">
        <f>SUM(J22:L22)</f>
        <v>300000</v>
      </c>
      <c r="N22" s="111"/>
      <c r="O22" s="38" t="s">
        <v>135</v>
      </c>
    </row>
    <row r="23" spans="1:15" ht="40.5" customHeight="1" x14ac:dyDescent="0.25">
      <c r="A23" s="150"/>
      <c r="B23" s="130"/>
      <c r="C23" s="5" t="s">
        <v>71</v>
      </c>
      <c r="D23" s="79"/>
      <c r="E23" s="80"/>
      <c r="F23" s="81"/>
      <c r="G23" s="81"/>
      <c r="H23" s="80"/>
      <c r="I23" s="2"/>
      <c r="J23" s="84"/>
      <c r="K23" s="84"/>
      <c r="L23" s="84">
        <v>0</v>
      </c>
      <c r="M23" s="84">
        <f>SUM(J23:L23)</f>
        <v>0</v>
      </c>
      <c r="N23" s="112"/>
      <c r="O23" s="38"/>
    </row>
    <row r="24" spans="1:15" ht="27" customHeight="1" x14ac:dyDescent="0.2">
      <c r="A24" s="54"/>
      <c r="B24" s="55" t="s">
        <v>28</v>
      </c>
      <c r="C24" s="56"/>
      <c r="D24" s="55"/>
      <c r="E24" s="55"/>
      <c r="F24" s="57"/>
      <c r="G24" s="58"/>
      <c r="H24" s="59"/>
      <c r="I24" s="55"/>
      <c r="J24" s="85">
        <f>SUM(J20:J23)</f>
        <v>2657000</v>
      </c>
      <c r="K24" s="85">
        <f>SUM(K20:K23)</f>
        <v>2377000</v>
      </c>
      <c r="L24" s="85">
        <f>SUM(L20:L23)</f>
        <v>0</v>
      </c>
      <c r="M24" s="85">
        <f>SUM(M20:M23)</f>
        <v>5034000</v>
      </c>
      <c r="N24" s="56"/>
      <c r="O24" s="24"/>
    </row>
    <row r="25" spans="1:15" ht="33" customHeight="1" x14ac:dyDescent="0.2">
      <c r="A25" s="49"/>
      <c r="B25" s="50" t="s">
        <v>31</v>
      </c>
      <c r="C25" s="50"/>
      <c r="D25" s="50"/>
      <c r="E25" s="50"/>
      <c r="F25" s="51"/>
      <c r="G25" s="52"/>
      <c r="H25" s="53"/>
      <c r="I25" s="50"/>
      <c r="J25" s="88">
        <f>J14+J18+J24</f>
        <v>32054771.859999999</v>
      </c>
      <c r="K25" s="88">
        <f>K14+K18+K24</f>
        <v>32731501.120000001</v>
      </c>
      <c r="L25" s="88">
        <f>L14+L18+L24</f>
        <v>30364501.120000001</v>
      </c>
      <c r="M25" s="88">
        <f>M14+M18+M24</f>
        <v>95150774.099999994</v>
      </c>
      <c r="N25" s="50"/>
      <c r="O25" s="24"/>
    </row>
    <row r="26" spans="1:15" x14ac:dyDescent="0.2">
      <c r="A26" s="2"/>
      <c r="B26" s="4" t="s">
        <v>32</v>
      </c>
      <c r="C26" s="4"/>
      <c r="D26" s="4"/>
      <c r="E26" s="4"/>
      <c r="F26" s="31"/>
      <c r="G26" s="29"/>
      <c r="H26" s="30"/>
      <c r="I26" s="4"/>
      <c r="J26" s="84"/>
      <c r="K26" s="84"/>
      <c r="L26" s="84"/>
      <c r="M26" s="84"/>
      <c r="N26" s="4"/>
    </row>
    <row r="27" spans="1:15" ht="30" customHeight="1" x14ac:dyDescent="0.2">
      <c r="A27" s="2"/>
      <c r="B27" s="4" t="s">
        <v>71</v>
      </c>
      <c r="C27" s="4"/>
      <c r="D27" s="4"/>
      <c r="E27" s="4"/>
      <c r="F27" s="31"/>
      <c r="G27" s="29"/>
      <c r="H27" s="30"/>
      <c r="I27" s="4"/>
      <c r="J27" s="84">
        <f>J25</f>
        <v>32054771.859999999</v>
      </c>
      <c r="K27" s="84">
        <f>K25</f>
        <v>32731501.120000001</v>
      </c>
      <c r="L27" s="84">
        <f>L25</f>
        <v>30364501.120000001</v>
      </c>
      <c r="M27" s="84">
        <f>M25</f>
        <v>95150774.099999994</v>
      </c>
      <c r="N27" s="4"/>
    </row>
    <row r="28" spans="1:15" x14ac:dyDescent="0.2">
      <c r="A28" s="2"/>
      <c r="B28" s="4"/>
      <c r="C28" s="4"/>
      <c r="D28" s="4"/>
      <c r="E28" s="4"/>
      <c r="F28" s="31"/>
      <c r="G28" s="29"/>
      <c r="H28" s="30"/>
      <c r="I28" s="4"/>
      <c r="J28" s="11"/>
      <c r="K28" s="11"/>
      <c r="L28" s="11"/>
      <c r="M28" s="11"/>
      <c r="N28" s="4"/>
      <c r="O28" s="24"/>
    </row>
    <row r="31" spans="1:15" s="27" customFormat="1" ht="31.5" customHeight="1" x14ac:dyDescent="0.2">
      <c r="A31" s="135"/>
      <c r="B31" s="135"/>
      <c r="C31" s="135"/>
      <c r="D31" s="135"/>
      <c r="E31" s="135"/>
      <c r="F31" s="135"/>
      <c r="G31" s="135"/>
      <c r="H31" s="135"/>
      <c r="I31" s="135"/>
      <c r="J31" s="26"/>
      <c r="K31" s="26"/>
      <c r="L31" s="26"/>
      <c r="M31" s="26"/>
    </row>
    <row r="33" spans="10:15" x14ac:dyDescent="0.2">
      <c r="J33" s="24"/>
      <c r="K33" s="24"/>
      <c r="L33" s="24"/>
      <c r="M33" s="24"/>
    </row>
    <row r="34" spans="10:15" x14ac:dyDescent="0.2">
      <c r="J34" s="24"/>
      <c r="K34" s="24"/>
      <c r="L34" s="24"/>
      <c r="M34" s="24"/>
      <c r="O34" s="24"/>
    </row>
  </sheetData>
  <mergeCells count="26">
    <mergeCell ref="N20:N21"/>
    <mergeCell ref="N8:N10"/>
    <mergeCell ref="N16:N17"/>
    <mergeCell ref="A31:I31"/>
    <mergeCell ref="B6:M6"/>
    <mergeCell ref="B7:M7"/>
    <mergeCell ref="B15:M15"/>
    <mergeCell ref="A16:A17"/>
    <mergeCell ref="B16:B17"/>
    <mergeCell ref="B19:M19"/>
    <mergeCell ref="A20:A21"/>
    <mergeCell ref="A22:A23"/>
    <mergeCell ref="B8:B9"/>
    <mergeCell ref="A8:A11"/>
    <mergeCell ref="B20:B21"/>
    <mergeCell ref="B22:B23"/>
    <mergeCell ref="E1:G1"/>
    <mergeCell ref="L1:N1"/>
    <mergeCell ref="A2:N2"/>
    <mergeCell ref="A4:A5"/>
    <mergeCell ref="B4:B5"/>
    <mergeCell ref="C4:C5"/>
    <mergeCell ref="D4:I4"/>
    <mergeCell ref="J4:M4"/>
    <mergeCell ref="F5:H5"/>
    <mergeCell ref="N4:N5"/>
  </mergeCells>
  <phoneticPr fontId="0" type="noConversion"/>
  <pageMargins left="0.35" right="0.25" top="0.44" bottom="0.41" header="0.39" footer="0.31"/>
  <pageSetup paperSize="9" scale="76" fitToHeight="1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53"/>
  <sheetViews>
    <sheetView view="pageBreakPreview" zoomScale="70" zoomScaleNormal="85" zoomScaleSheetLayoutView="70" workbookViewId="0">
      <selection activeCell="L1" sqref="L1:N1"/>
    </sheetView>
  </sheetViews>
  <sheetFormatPr defaultRowHeight="15.75" outlineLevelRow="1" x14ac:dyDescent="0.2"/>
  <cols>
    <col min="1" max="1" width="7.7109375" style="28" customWidth="1"/>
    <col min="2" max="2" width="30.85546875" style="25" customWidth="1"/>
    <col min="3" max="3" width="16.140625" style="25" customWidth="1"/>
    <col min="4" max="5" width="9.140625" style="25"/>
    <col min="6" max="6" width="4.5703125" style="25" customWidth="1"/>
    <col min="7" max="7" width="2.42578125" style="25" customWidth="1"/>
    <col min="8" max="8" width="6.5703125" style="25" customWidth="1"/>
    <col min="9" max="9" width="9.140625" style="25"/>
    <col min="10" max="10" width="16.42578125" style="25" customWidth="1"/>
    <col min="11" max="11" width="17" style="25" customWidth="1"/>
    <col min="12" max="12" width="17.42578125" style="25" customWidth="1"/>
    <col min="13" max="13" width="19" style="25" customWidth="1"/>
    <col min="14" max="14" width="26.28515625" style="25" customWidth="1"/>
    <col min="15" max="15" width="10.42578125" style="25" bestFit="1" customWidth="1"/>
    <col min="16" max="16384" width="9.140625" style="25"/>
  </cols>
  <sheetData>
    <row r="1" spans="1:16" ht="96.75" customHeight="1" x14ac:dyDescent="0.2">
      <c r="E1" s="147"/>
      <c r="F1" s="163"/>
      <c r="G1" s="163"/>
      <c r="L1" s="139" t="s">
        <v>174</v>
      </c>
      <c r="M1" s="140"/>
      <c r="N1" s="140"/>
      <c r="O1" s="1"/>
    </row>
    <row r="2" spans="1:16" ht="39" customHeight="1" x14ac:dyDescent="0.2">
      <c r="A2" s="149" t="s">
        <v>97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6" x14ac:dyDescent="0.2">
      <c r="E3" s="7"/>
      <c r="F3" s="6" t="s">
        <v>39</v>
      </c>
      <c r="G3" s="7">
        <v>5</v>
      </c>
      <c r="H3" s="7"/>
      <c r="I3" s="7"/>
    </row>
    <row r="4" spans="1:16" ht="18" customHeight="1" x14ac:dyDescent="0.2">
      <c r="A4" s="150" t="s">
        <v>6</v>
      </c>
      <c r="B4" s="151" t="s">
        <v>7</v>
      </c>
      <c r="C4" s="153" t="s">
        <v>8</v>
      </c>
      <c r="D4" s="153" t="s">
        <v>9</v>
      </c>
      <c r="E4" s="153"/>
      <c r="F4" s="153"/>
      <c r="G4" s="153"/>
      <c r="H4" s="153"/>
      <c r="I4" s="153"/>
      <c r="J4" s="136" t="s">
        <v>10</v>
      </c>
      <c r="K4" s="137"/>
      <c r="L4" s="137"/>
      <c r="M4" s="138"/>
      <c r="N4" s="153" t="s">
        <v>11</v>
      </c>
    </row>
    <row r="5" spans="1:16" ht="83.25" customHeight="1" x14ac:dyDescent="0.2">
      <c r="A5" s="150"/>
      <c r="B5" s="152"/>
      <c r="C5" s="153"/>
      <c r="D5" s="18" t="s">
        <v>12</v>
      </c>
      <c r="E5" s="18" t="s">
        <v>13</v>
      </c>
      <c r="F5" s="136" t="s">
        <v>14</v>
      </c>
      <c r="G5" s="137"/>
      <c r="H5" s="138"/>
      <c r="I5" s="18" t="s">
        <v>15</v>
      </c>
      <c r="J5" s="18" t="s">
        <v>16</v>
      </c>
      <c r="K5" s="18" t="s">
        <v>17</v>
      </c>
      <c r="L5" s="18" t="s">
        <v>18</v>
      </c>
      <c r="M5" s="18" t="s">
        <v>37</v>
      </c>
      <c r="N5" s="153"/>
    </row>
    <row r="6" spans="1:16" x14ac:dyDescent="0.2">
      <c r="A6" s="2"/>
      <c r="B6" s="141" t="s">
        <v>69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3"/>
      <c r="N6" s="18"/>
    </row>
    <row r="7" spans="1:16" ht="19.5" customHeight="1" x14ac:dyDescent="0.2">
      <c r="A7" s="61" t="s">
        <v>19</v>
      </c>
      <c r="B7" s="164" t="s">
        <v>42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6"/>
      <c r="N7" s="62"/>
    </row>
    <row r="8" spans="1:16" ht="35.25" customHeight="1" x14ac:dyDescent="0.2">
      <c r="A8" s="131" t="s">
        <v>40</v>
      </c>
      <c r="B8" s="129" t="s">
        <v>171</v>
      </c>
      <c r="C8" s="4" t="s">
        <v>71</v>
      </c>
      <c r="D8" s="2" t="s">
        <v>94</v>
      </c>
      <c r="E8" s="2" t="s">
        <v>96</v>
      </c>
      <c r="F8" s="31" t="s">
        <v>103</v>
      </c>
      <c r="G8" s="29">
        <v>3</v>
      </c>
      <c r="H8" s="32" t="s">
        <v>104</v>
      </c>
      <c r="I8" s="2" t="s">
        <v>105</v>
      </c>
      <c r="J8" s="84">
        <v>8494978.6500000004</v>
      </c>
      <c r="K8" s="84">
        <v>8813088.1300000008</v>
      </c>
      <c r="L8" s="84">
        <f>K8</f>
        <v>8813088.1300000008</v>
      </c>
      <c r="M8" s="84">
        <f t="shared" ref="M8:M13" si="0">SUM(J8:L8)</f>
        <v>26121154.910000004</v>
      </c>
      <c r="N8" s="159" t="s">
        <v>116</v>
      </c>
    </row>
    <row r="9" spans="1:16" ht="38.25" customHeight="1" x14ac:dyDescent="0.2">
      <c r="A9" s="132"/>
      <c r="B9" s="167"/>
      <c r="C9" s="4" t="s">
        <v>71</v>
      </c>
      <c r="D9" s="2"/>
      <c r="E9" s="2"/>
      <c r="F9" s="31"/>
      <c r="G9" s="29"/>
      <c r="H9" s="32"/>
      <c r="I9" s="18"/>
      <c r="J9" s="84"/>
      <c r="K9" s="84"/>
      <c r="L9" s="84"/>
      <c r="M9" s="84">
        <f t="shared" si="0"/>
        <v>0</v>
      </c>
      <c r="N9" s="168"/>
    </row>
    <row r="10" spans="1:16" ht="42" customHeight="1" x14ac:dyDescent="0.2">
      <c r="A10" s="162"/>
      <c r="B10" s="130"/>
      <c r="C10" s="4" t="s">
        <v>71</v>
      </c>
      <c r="D10" s="2"/>
      <c r="E10" s="2"/>
      <c r="F10" s="31"/>
      <c r="G10" s="29"/>
      <c r="H10" s="32"/>
      <c r="I10" s="2"/>
      <c r="J10" s="84"/>
      <c r="K10" s="84"/>
      <c r="L10" s="84"/>
      <c r="M10" s="84">
        <f t="shared" si="0"/>
        <v>0</v>
      </c>
      <c r="N10" s="134"/>
    </row>
    <row r="11" spans="1:16" ht="120" customHeight="1" x14ac:dyDescent="0.2">
      <c r="A11" s="2" t="s">
        <v>21</v>
      </c>
      <c r="B11" s="4" t="s">
        <v>43</v>
      </c>
      <c r="C11" s="4" t="s">
        <v>71</v>
      </c>
      <c r="D11" s="2"/>
      <c r="E11" s="2"/>
      <c r="F11" s="31"/>
      <c r="G11" s="29"/>
      <c r="H11" s="47"/>
      <c r="I11" s="2"/>
      <c r="J11" s="84"/>
      <c r="K11" s="84"/>
      <c r="L11" s="84"/>
      <c r="M11" s="84">
        <f t="shared" si="0"/>
        <v>0</v>
      </c>
      <c r="N11" s="36" t="s">
        <v>120</v>
      </c>
      <c r="O11" s="25">
        <f>J11*0.01</f>
        <v>0</v>
      </c>
      <c r="P11" s="25">
        <f>K11*0.01</f>
        <v>0</v>
      </c>
    </row>
    <row r="12" spans="1:16" ht="65.25" customHeight="1" x14ac:dyDescent="0.2">
      <c r="A12" s="99" t="s">
        <v>72</v>
      </c>
      <c r="B12" s="97" t="s">
        <v>154</v>
      </c>
      <c r="C12" s="96" t="s">
        <v>71</v>
      </c>
      <c r="D12" s="49" t="s">
        <v>94</v>
      </c>
      <c r="E12" s="49" t="s">
        <v>96</v>
      </c>
      <c r="F12" s="51" t="s">
        <v>103</v>
      </c>
      <c r="G12" s="52">
        <v>3</v>
      </c>
      <c r="H12" s="95" t="s">
        <v>138</v>
      </c>
      <c r="I12" s="49" t="s">
        <v>108</v>
      </c>
      <c r="J12" s="84">
        <v>60000</v>
      </c>
      <c r="K12" s="84">
        <v>70000</v>
      </c>
      <c r="L12" s="84">
        <v>0</v>
      </c>
      <c r="M12" s="84">
        <f t="shared" si="0"/>
        <v>130000</v>
      </c>
      <c r="N12" s="36" t="s">
        <v>141</v>
      </c>
      <c r="O12" s="25" t="s">
        <v>137</v>
      </c>
    </row>
    <row r="13" spans="1:16" ht="87.75" customHeight="1" x14ac:dyDescent="0.2">
      <c r="A13" s="2" t="s">
        <v>136</v>
      </c>
      <c r="B13" s="5" t="s">
        <v>44</v>
      </c>
      <c r="C13" s="4" t="s">
        <v>71</v>
      </c>
      <c r="D13" s="94" t="s">
        <v>94</v>
      </c>
      <c r="E13" s="94" t="s">
        <v>35</v>
      </c>
      <c r="F13" s="31" t="s">
        <v>103</v>
      </c>
      <c r="G13" s="29">
        <v>3</v>
      </c>
      <c r="H13" s="47" t="s">
        <v>155</v>
      </c>
      <c r="I13" s="94" t="s">
        <v>108</v>
      </c>
      <c r="J13" s="84">
        <v>300</v>
      </c>
      <c r="K13" s="84">
        <v>300</v>
      </c>
      <c r="L13" s="84">
        <v>0</v>
      </c>
      <c r="M13" s="84">
        <f t="shared" si="0"/>
        <v>600</v>
      </c>
      <c r="N13" s="36" t="s">
        <v>121</v>
      </c>
      <c r="O13" s="25">
        <f>J13*0.01</f>
        <v>3</v>
      </c>
      <c r="P13" s="25">
        <f>K13*0.01</f>
        <v>3</v>
      </c>
    </row>
    <row r="14" spans="1:16" ht="26.25" customHeight="1" x14ac:dyDescent="0.2">
      <c r="A14" s="54"/>
      <c r="B14" s="55" t="s">
        <v>22</v>
      </c>
      <c r="C14" s="56"/>
      <c r="D14" s="55"/>
      <c r="E14" s="55"/>
      <c r="F14" s="57"/>
      <c r="G14" s="58"/>
      <c r="H14" s="59"/>
      <c r="I14" s="55"/>
      <c r="J14" s="85">
        <f>SUM(J8:J13)</f>
        <v>8555278.6500000004</v>
      </c>
      <c r="K14" s="85">
        <f>SUM(K8:K13)</f>
        <v>8883388.1300000008</v>
      </c>
      <c r="L14" s="85">
        <f>SUM(L8:L13)</f>
        <v>8813088.1300000008</v>
      </c>
      <c r="M14" s="85">
        <f>SUM(M8:M13)</f>
        <v>26251754.910000004</v>
      </c>
      <c r="N14" s="56"/>
      <c r="O14" s="24"/>
    </row>
    <row r="15" spans="1:16" ht="21" customHeight="1" x14ac:dyDescent="0.2">
      <c r="A15" s="61" t="s">
        <v>23</v>
      </c>
      <c r="B15" s="164" t="s">
        <v>45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6"/>
      <c r="N15" s="63"/>
    </row>
    <row r="16" spans="1:16" ht="167.25" customHeight="1" x14ac:dyDescent="0.25">
      <c r="A16" s="10" t="s">
        <v>24</v>
      </c>
      <c r="B16" s="12" t="s">
        <v>46</v>
      </c>
      <c r="C16" s="5" t="s">
        <v>71</v>
      </c>
      <c r="D16" s="2"/>
      <c r="E16" s="2"/>
      <c r="F16" s="31"/>
      <c r="G16" s="29"/>
      <c r="H16" s="32"/>
      <c r="I16" s="2"/>
      <c r="J16" s="11"/>
      <c r="K16" s="11"/>
      <c r="L16" s="11"/>
      <c r="M16" s="11">
        <f>SUM(J16:L16)</f>
        <v>0</v>
      </c>
      <c r="N16" s="36" t="s">
        <v>122</v>
      </c>
      <c r="O16" s="37"/>
    </row>
    <row r="17" spans="1:16" ht="27" customHeight="1" x14ac:dyDescent="0.2">
      <c r="A17" s="54"/>
      <c r="B17" s="55" t="s">
        <v>25</v>
      </c>
      <c r="C17" s="56"/>
      <c r="D17" s="55"/>
      <c r="E17" s="55"/>
      <c r="F17" s="57"/>
      <c r="G17" s="58"/>
      <c r="H17" s="59"/>
      <c r="I17" s="55"/>
      <c r="J17" s="82">
        <f>SUM(J16:J16)</f>
        <v>0</v>
      </c>
      <c r="K17" s="82">
        <f>SUM(K16:K16)</f>
        <v>0</v>
      </c>
      <c r="L17" s="82">
        <f>SUM(L16:L16)</f>
        <v>0</v>
      </c>
      <c r="M17" s="82">
        <f>SUM(M16:M16)</f>
        <v>0</v>
      </c>
      <c r="N17" s="56"/>
      <c r="O17" s="24"/>
    </row>
    <row r="18" spans="1:16" ht="22.5" customHeight="1" x14ac:dyDescent="0.2">
      <c r="A18" s="61" t="s">
        <v>26</v>
      </c>
      <c r="B18" s="164" t="s">
        <v>47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6"/>
      <c r="N18" s="63"/>
    </row>
    <row r="19" spans="1:16" ht="70.5" customHeight="1" x14ac:dyDescent="0.25">
      <c r="A19" s="10" t="s">
        <v>27</v>
      </c>
      <c r="B19" s="129" t="s">
        <v>157</v>
      </c>
      <c r="C19" s="5" t="s">
        <v>71</v>
      </c>
      <c r="D19" s="94" t="s">
        <v>94</v>
      </c>
      <c r="E19" s="94" t="s">
        <v>35</v>
      </c>
      <c r="F19" s="31" t="s">
        <v>103</v>
      </c>
      <c r="G19" s="29">
        <v>3</v>
      </c>
      <c r="H19" s="47" t="s">
        <v>156</v>
      </c>
      <c r="I19" s="94" t="s">
        <v>108</v>
      </c>
      <c r="J19" s="11">
        <v>16000</v>
      </c>
      <c r="K19" s="11">
        <v>0</v>
      </c>
      <c r="L19" s="11">
        <v>0</v>
      </c>
      <c r="M19" s="11">
        <f>SUM(J19:L19)</f>
        <v>16000</v>
      </c>
      <c r="N19" s="159" t="s">
        <v>117</v>
      </c>
      <c r="O19" s="38" t="s">
        <v>134</v>
      </c>
    </row>
    <row r="20" spans="1:16" ht="60" customHeight="1" x14ac:dyDescent="0.25">
      <c r="A20" s="93"/>
      <c r="B20" s="130"/>
      <c r="C20" s="97" t="s">
        <v>71</v>
      </c>
      <c r="D20" s="79" t="s">
        <v>94</v>
      </c>
      <c r="E20" s="80" t="s">
        <v>35</v>
      </c>
      <c r="F20" s="81" t="s">
        <v>103</v>
      </c>
      <c r="G20" s="83">
        <v>3</v>
      </c>
      <c r="H20" s="47" t="s">
        <v>156</v>
      </c>
      <c r="I20" s="94" t="s">
        <v>36</v>
      </c>
      <c r="J20" s="11">
        <v>15000</v>
      </c>
      <c r="K20" s="11">
        <v>0</v>
      </c>
      <c r="L20" s="11">
        <v>0</v>
      </c>
      <c r="M20" s="11">
        <f t="shared" ref="M20:M23" si="1">SUM(J20:L20)</f>
        <v>15000</v>
      </c>
      <c r="N20" s="161"/>
      <c r="O20" s="38" t="s">
        <v>128</v>
      </c>
    </row>
    <row r="21" spans="1:16" ht="62.25" customHeight="1" x14ac:dyDescent="0.25">
      <c r="A21" s="100" t="s">
        <v>126</v>
      </c>
      <c r="B21" s="129" t="s">
        <v>158</v>
      </c>
      <c r="C21" s="97" t="s">
        <v>71</v>
      </c>
      <c r="D21" s="105" t="s">
        <v>94</v>
      </c>
      <c r="E21" s="106" t="s">
        <v>35</v>
      </c>
      <c r="F21" s="107" t="s">
        <v>103</v>
      </c>
      <c r="G21" s="108">
        <v>3</v>
      </c>
      <c r="H21" s="95" t="s">
        <v>159</v>
      </c>
      <c r="I21" s="49" t="s">
        <v>108</v>
      </c>
      <c r="J21" s="11">
        <v>90000</v>
      </c>
      <c r="K21" s="11">
        <v>0</v>
      </c>
      <c r="L21" s="11">
        <v>90000</v>
      </c>
      <c r="M21" s="11">
        <f t="shared" si="1"/>
        <v>180000</v>
      </c>
      <c r="N21" s="159" t="s">
        <v>142</v>
      </c>
      <c r="O21" s="38" t="s">
        <v>134</v>
      </c>
    </row>
    <row r="22" spans="1:16" ht="64.5" customHeight="1" x14ac:dyDescent="0.25">
      <c r="A22" s="100"/>
      <c r="B22" s="130"/>
      <c r="C22" s="97" t="s">
        <v>71</v>
      </c>
      <c r="D22" s="105" t="s">
        <v>94</v>
      </c>
      <c r="E22" s="106" t="s">
        <v>35</v>
      </c>
      <c r="F22" s="107" t="s">
        <v>103</v>
      </c>
      <c r="G22" s="108">
        <v>3</v>
      </c>
      <c r="H22" s="109" t="s">
        <v>159</v>
      </c>
      <c r="I22" s="49" t="s">
        <v>36</v>
      </c>
      <c r="J22" s="11">
        <v>0</v>
      </c>
      <c r="K22" s="11">
        <v>100000</v>
      </c>
      <c r="L22" s="11">
        <v>0</v>
      </c>
      <c r="M22" s="11">
        <f t="shared" si="1"/>
        <v>100000</v>
      </c>
      <c r="N22" s="161"/>
      <c r="O22" s="38" t="s">
        <v>128</v>
      </c>
    </row>
    <row r="23" spans="1:16" ht="93.75" customHeight="1" x14ac:dyDescent="0.25">
      <c r="A23" s="100" t="s">
        <v>132</v>
      </c>
      <c r="B23" s="102" t="s">
        <v>160</v>
      </c>
      <c r="C23" s="97" t="s">
        <v>71</v>
      </c>
      <c r="D23" s="105" t="s">
        <v>94</v>
      </c>
      <c r="E23" s="106" t="s">
        <v>34</v>
      </c>
      <c r="F23" s="107" t="s">
        <v>103</v>
      </c>
      <c r="G23" s="108">
        <v>3</v>
      </c>
      <c r="H23" s="95" t="s">
        <v>133</v>
      </c>
      <c r="I23" s="49" t="s">
        <v>36</v>
      </c>
      <c r="J23" s="11">
        <v>250000</v>
      </c>
      <c r="K23" s="11">
        <v>250000</v>
      </c>
      <c r="L23" s="11">
        <v>250000</v>
      </c>
      <c r="M23" s="11">
        <f t="shared" si="1"/>
        <v>750000</v>
      </c>
      <c r="N23" s="101"/>
      <c r="O23" s="38" t="s">
        <v>135</v>
      </c>
    </row>
    <row r="24" spans="1:16" ht="27.75" customHeight="1" x14ac:dyDescent="0.2">
      <c r="A24" s="54"/>
      <c r="B24" s="55" t="s">
        <v>28</v>
      </c>
      <c r="C24" s="56"/>
      <c r="D24" s="55"/>
      <c r="E24" s="55"/>
      <c r="F24" s="57"/>
      <c r="G24" s="58"/>
      <c r="H24" s="59"/>
      <c r="I24" s="55"/>
      <c r="J24" s="60">
        <f>SUM(J19:J23)</f>
        <v>371000</v>
      </c>
      <c r="K24" s="60">
        <f t="shared" ref="K24:M24" si="2">SUM(K19:K23)</f>
        <v>350000</v>
      </c>
      <c r="L24" s="60">
        <f t="shared" si="2"/>
        <v>340000</v>
      </c>
      <c r="M24" s="60">
        <f t="shared" si="2"/>
        <v>1061000</v>
      </c>
      <c r="N24" s="56"/>
      <c r="O24" s="24"/>
    </row>
    <row r="25" spans="1:16" ht="23.25" customHeight="1" x14ac:dyDescent="0.2">
      <c r="A25" s="61" t="s">
        <v>29</v>
      </c>
      <c r="B25" s="164" t="s">
        <v>48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6"/>
      <c r="N25" s="64"/>
    </row>
    <row r="26" spans="1:16" ht="115.5" customHeight="1" x14ac:dyDescent="0.2">
      <c r="A26" s="131" t="s">
        <v>41</v>
      </c>
      <c r="B26" s="129" t="s">
        <v>161</v>
      </c>
      <c r="C26" s="151" t="s">
        <v>71</v>
      </c>
      <c r="D26" s="49" t="s">
        <v>94</v>
      </c>
      <c r="E26" s="49" t="s">
        <v>96</v>
      </c>
      <c r="F26" s="51" t="s">
        <v>103</v>
      </c>
      <c r="G26" s="52">
        <v>3</v>
      </c>
      <c r="H26" s="95" t="s">
        <v>139</v>
      </c>
      <c r="I26" s="49" t="s">
        <v>108</v>
      </c>
      <c r="J26" s="11">
        <v>0</v>
      </c>
      <c r="K26" s="11">
        <v>0</v>
      </c>
      <c r="L26" s="11">
        <v>150000</v>
      </c>
      <c r="M26" s="11">
        <f t="shared" ref="M26:M36" si="3">SUM(J26:L26)</f>
        <v>150000</v>
      </c>
      <c r="N26" s="159" t="s">
        <v>140</v>
      </c>
      <c r="O26" s="25" t="s">
        <v>137</v>
      </c>
    </row>
    <row r="27" spans="1:16" ht="42" customHeight="1" x14ac:dyDescent="0.2">
      <c r="A27" s="132"/>
      <c r="B27" s="167"/>
      <c r="C27" s="171"/>
      <c r="D27" s="49" t="s">
        <v>94</v>
      </c>
      <c r="E27" s="49" t="s">
        <v>35</v>
      </c>
      <c r="F27" s="51" t="s">
        <v>103</v>
      </c>
      <c r="G27" s="52">
        <v>3</v>
      </c>
      <c r="H27" s="95" t="s">
        <v>139</v>
      </c>
      <c r="I27" s="49" t="s">
        <v>108</v>
      </c>
      <c r="J27" s="11">
        <v>90000</v>
      </c>
      <c r="K27" s="11">
        <v>40000</v>
      </c>
      <c r="L27" s="11">
        <v>40000</v>
      </c>
      <c r="M27" s="11">
        <f t="shared" si="3"/>
        <v>170000</v>
      </c>
      <c r="N27" s="160"/>
      <c r="O27" s="25" t="s">
        <v>134</v>
      </c>
    </row>
    <row r="28" spans="1:16" ht="96" customHeight="1" x14ac:dyDescent="0.2">
      <c r="A28" s="2" t="s">
        <v>49</v>
      </c>
      <c r="B28" s="4" t="s">
        <v>77</v>
      </c>
      <c r="C28" s="3" t="s">
        <v>71</v>
      </c>
      <c r="D28" s="2"/>
      <c r="E28" s="2"/>
      <c r="F28" s="31"/>
      <c r="G28" s="29"/>
      <c r="H28" s="32"/>
      <c r="I28" s="2"/>
      <c r="J28" s="11"/>
      <c r="K28" s="11"/>
      <c r="L28" s="11"/>
      <c r="M28" s="11">
        <f t="shared" si="3"/>
        <v>0</v>
      </c>
      <c r="N28" s="39" t="s">
        <v>118</v>
      </c>
      <c r="O28" s="25">
        <f>J28*0.2</f>
        <v>0</v>
      </c>
      <c r="P28" s="25">
        <f>K28*0.2</f>
        <v>0</v>
      </c>
    </row>
    <row r="29" spans="1:16" ht="72" customHeight="1" x14ac:dyDescent="0.2">
      <c r="A29" s="2" t="s">
        <v>50</v>
      </c>
      <c r="B29" s="4" t="s">
        <v>78</v>
      </c>
      <c r="C29" s="3" t="s">
        <v>71</v>
      </c>
      <c r="D29" s="2"/>
      <c r="E29" s="2"/>
      <c r="F29" s="31"/>
      <c r="G29" s="29"/>
      <c r="H29" s="47"/>
      <c r="I29" s="2"/>
      <c r="J29" s="11"/>
      <c r="K29" s="11"/>
      <c r="L29" s="11"/>
      <c r="M29" s="11">
        <f t="shared" si="3"/>
        <v>0</v>
      </c>
      <c r="N29" s="36"/>
      <c r="O29" s="25">
        <f>J29*0.2</f>
        <v>0</v>
      </c>
      <c r="P29" s="25">
        <f>K29*0.2</f>
        <v>0</v>
      </c>
    </row>
    <row r="30" spans="1:16" ht="67.5" customHeight="1" x14ac:dyDescent="0.2">
      <c r="A30" s="2" t="s">
        <v>51</v>
      </c>
      <c r="B30" s="129" t="s">
        <v>162</v>
      </c>
      <c r="C30" s="3" t="s">
        <v>71</v>
      </c>
      <c r="D30" s="49" t="s">
        <v>94</v>
      </c>
      <c r="E30" s="49" t="s">
        <v>35</v>
      </c>
      <c r="F30" s="51" t="s">
        <v>103</v>
      </c>
      <c r="G30" s="52">
        <v>3</v>
      </c>
      <c r="H30" s="95" t="s">
        <v>130</v>
      </c>
      <c r="I30" s="49" t="s">
        <v>36</v>
      </c>
      <c r="J30" s="11">
        <v>200000</v>
      </c>
      <c r="K30" s="11">
        <v>900000</v>
      </c>
      <c r="L30" s="11">
        <v>0</v>
      </c>
      <c r="M30" s="11">
        <f t="shared" si="3"/>
        <v>1100000</v>
      </c>
      <c r="N30" s="36" t="s">
        <v>143</v>
      </c>
      <c r="O30" s="25" t="s">
        <v>128</v>
      </c>
    </row>
    <row r="31" spans="1:16" ht="66.75" customHeight="1" x14ac:dyDescent="0.2">
      <c r="A31" s="99"/>
      <c r="B31" s="167"/>
      <c r="C31" s="3" t="s">
        <v>71</v>
      </c>
      <c r="D31" s="49" t="s">
        <v>94</v>
      </c>
      <c r="E31" s="49" t="s">
        <v>35</v>
      </c>
      <c r="F31" s="51" t="s">
        <v>103</v>
      </c>
      <c r="G31" s="52">
        <v>3</v>
      </c>
      <c r="H31" s="95" t="s">
        <v>130</v>
      </c>
      <c r="I31" s="49" t="s">
        <v>108</v>
      </c>
      <c r="J31" s="11">
        <v>700000</v>
      </c>
      <c r="K31" s="11">
        <v>200000</v>
      </c>
      <c r="L31" s="11">
        <v>1000000</v>
      </c>
      <c r="M31" s="11">
        <f t="shared" si="3"/>
        <v>1900000</v>
      </c>
      <c r="N31" s="110" t="s">
        <v>144</v>
      </c>
      <c r="O31" s="25" t="s">
        <v>129</v>
      </c>
    </row>
    <row r="32" spans="1:16" ht="41.25" customHeight="1" x14ac:dyDescent="0.2">
      <c r="A32" s="99"/>
      <c r="B32" s="167"/>
      <c r="C32" s="3" t="s">
        <v>71</v>
      </c>
      <c r="D32" s="99"/>
      <c r="E32" s="99"/>
      <c r="F32" s="31"/>
      <c r="G32" s="98"/>
      <c r="H32" s="32"/>
      <c r="I32" s="99"/>
      <c r="J32" s="11"/>
      <c r="K32" s="11"/>
      <c r="L32" s="11"/>
      <c r="M32" s="11">
        <f t="shared" si="3"/>
        <v>0</v>
      </c>
      <c r="N32" s="36"/>
    </row>
    <row r="33" spans="1:15" ht="110.25" x14ac:dyDescent="0.2">
      <c r="A33" s="2" t="s">
        <v>80</v>
      </c>
      <c r="B33" s="4" t="s">
        <v>161</v>
      </c>
      <c r="C33" s="3" t="s">
        <v>71</v>
      </c>
      <c r="D33" s="49" t="s">
        <v>94</v>
      </c>
      <c r="E33" s="49" t="s">
        <v>35</v>
      </c>
      <c r="F33" s="51" t="s">
        <v>103</v>
      </c>
      <c r="G33" s="52">
        <v>3</v>
      </c>
      <c r="H33" s="95" t="s">
        <v>139</v>
      </c>
      <c r="I33" s="49" t="s">
        <v>36</v>
      </c>
      <c r="J33" s="11">
        <v>150000</v>
      </c>
      <c r="K33" s="11">
        <v>0</v>
      </c>
      <c r="L33" s="11">
        <v>0</v>
      </c>
      <c r="M33" s="11">
        <f t="shared" si="3"/>
        <v>150000</v>
      </c>
      <c r="N33" s="39" t="s">
        <v>146</v>
      </c>
      <c r="O33" s="25" t="s">
        <v>128</v>
      </c>
    </row>
    <row r="34" spans="1:15" ht="151.5" customHeight="1" x14ac:dyDescent="0.2">
      <c r="A34" s="2" t="s">
        <v>52</v>
      </c>
      <c r="B34" s="4" t="s">
        <v>163</v>
      </c>
      <c r="C34" s="3" t="s">
        <v>71</v>
      </c>
      <c r="D34" s="49" t="s">
        <v>94</v>
      </c>
      <c r="E34" s="49" t="s">
        <v>35</v>
      </c>
      <c r="F34" s="51" t="s">
        <v>103</v>
      </c>
      <c r="G34" s="52">
        <v>3</v>
      </c>
      <c r="H34" s="95" t="s">
        <v>131</v>
      </c>
      <c r="I34" s="49" t="s">
        <v>108</v>
      </c>
      <c r="J34" s="11">
        <v>90000</v>
      </c>
      <c r="K34" s="11">
        <v>70000</v>
      </c>
      <c r="L34" s="11">
        <v>100000</v>
      </c>
      <c r="M34" s="11">
        <f t="shared" si="3"/>
        <v>260000</v>
      </c>
      <c r="N34" s="36" t="s">
        <v>145</v>
      </c>
      <c r="O34" s="25" t="s">
        <v>0</v>
      </c>
    </row>
    <row r="35" spans="1:15" ht="165.75" customHeight="1" x14ac:dyDescent="0.2">
      <c r="A35" s="2" t="s">
        <v>87</v>
      </c>
      <c r="B35" s="4" t="s">
        <v>81</v>
      </c>
      <c r="C35" s="3" t="s">
        <v>71</v>
      </c>
      <c r="D35" s="2"/>
      <c r="E35" s="2"/>
      <c r="F35" s="31"/>
      <c r="G35" s="29"/>
      <c r="H35" s="32"/>
      <c r="I35" s="2"/>
      <c r="J35" s="11"/>
      <c r="K35" s="11"/>
      <c r="L35" s="11"/>
      <c r="M35" s="11">
        <f t="shared" si="3"/>
        <v>0</v>
      </c>
      <c r="N35" s="36" t="s">
        <v>119</v>
      </c>
    </row>
    <row r="36" spans="1:15" ht="166.5" customHeight="1" x14ac:dyDescent="0.2">
      <c r="A36" s="2" t="s">
        <v>88</v>
      </c>
      <c r="B36" s="48" t="s">
        <v>79</v>
      </c>
      <c r="C36" s="3"/>
      <c r="D36" s="2"/>
      <c r="E36" s="2"/>
      <c r="F36" s="31"/>
      <c r="G36" s="29"/>
      <c r="H36" s="32"/>
      <c r="I36" s="2"/>
      <c r="J36" s="11"/>
      <c r="K36" s="11"/>
      <c r="L36" s="11"/>
      <c r="M36" s="11">
        <f t="shared" si="3"/>
        <v>0</v>
      </c>
      <c r="N36" s="36" t="s">
        <v>123</v>
      </c>
    </row>
    <row r="37" spans="1:15" ht="28.5" customHeight="1" x14ac:dyDescent="0.2">
      <c r="A37" s="54"/>
      <c r="B37" s="55" t="s">
        <v>30</v>
      </c>
      <c r="C37" s="56"/>
      <c r="D37" s="55"/>
      <c r="E37" s="55"/>
      <c r="F37" s="57"/>
      <c r="G37" s="58"/>
      <c r="H37" s="59"/>
      <c r="I37" s="55"/>
      <c r="J37" s="60">
        <f>SUM(J26:J36)</f>
        <v>1230000</v>
      </c>
      <c r="K37" s="60">
        <f t="shared" ref="K37:M37" si="4">SUM(K26:K36)</f>
        <v>1210000</v>
      </c>
      <c r="L37" s="60">
        <f t="shared" si="4"/>
        <v>1290000</v>
      </c>
      <c r="M37" s="60">
        <f t="shared" si="4"/>
        <v>3730000</v>
      </c>
      <c r="N37" s="56"/>
      <c r="O37" s="24"/>
    </row>
    <row r="38" spans="1:15" ht="24" customHeight="1" x14ac:dyDescent="0.2">
      <c r="A38" s="65" t="s">
        <v>84</v>
      </c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6"/>
      <c r="N38" s="66"/>
    </row>
    <row r="39" spans="1:15" x14ac:dyDescent="0.25">
      <c r="A39" s="40" t="s">
        <v>53</v>
      </c>
      <c r="B39" s="129" t="s">
        <v>83</v>
      </c>
      <c r="C39" s="5" t="s">
        <v>71</v>
      </c>
      <c r="D39" s="2" t="s">
        <v>94</v>
      </c>
      <c r="E39" s="2" t="s">
        <v>34</v>
      </c>
      <c r="F39" s="31" t="s">
        <v>103</v>
      </c>
      <c r="G39" s="29">
        <v>3</v>
      </c>
      <c r="H39" s="32" t="s">
        <v>106</v>
      </c>
      <c r="I39" s="2" t="s">
        <v>55</v>
      </c>
      <c r="J39" s="89">
        <f>625566.5+188921.08</f>
        <v>814487.58</v>
      </c>
      <c r="K39" s="89">
        <f>640571.9+193452.71+0.01</f>
        <v>834024.62</v>
      </c>
      <c r="L39" s="89">
        <f>K39</f>
        <v>834024.62</v>
      </c>
      <c r="M39" s="89">
        <f t="shared" ref="M39:M44" si="5">SUM(J39:L39)</f>
        <v>2482536.8199999998</v>
      </c>
      <c r="N39" s="159"/>
      <c r="O39" s="38"/>
    </row>
    <row r="40" spans="1:15" x14ac:dyDescent="0.25">
      <c r="A40" s="41"/>
      <c r="B40" s="167"/>
      <c r="C40" s="5" t="s">
        <v>71</v>
      </c>
      <c r="D40" s="79" t="s">
        <v>94</v>
      </c>
      <c r="E40" s="80" t="s">
        <v>34</v>
      </c>
      <c r="F40" s="81" t="s">
        <v>103</v>
      </c>
      <c r="G40" s="83">
        <v>3</v>
      </c>
      <c r="H40" s="80" t="s">
        <v>106</v>
      </c>
      <c r="I40" s="2" t="s">
        <v>172</v>
      </c>
      <c r="J40" s="89">
        <v>7200</v>
      </c>
      <c r="K40" s="89">
        <v>7200</v>
      </c>
      <c r="L40" s="89">
        <v>7200</v>
      </c>
      <c r="M40" s="89">
        <f t="shared" si="5"/>
        <v>21600</v>
      </c>
      <c r="N40" s="160"/>
      <c r="O40" s="38"/>
    </row>
    <row r="41" spans="1:15" x14ac:dyDescent="0.25">
      <c r="A41" s="42"/>
      <c r="B41" s="130"/>
      <c r="C41" s="5" t="s">
        <v>71</v>
      </c>
      <c r="D41" s="79" t="s">
        <v>94</v>
      </c>
      <c r="E41" s="80" t="s">
        <v>34</v>
      </c>
      <c r="F41" s="81" t="s">
        <v>103</v>
      </c>
      <c r="G41" s="83">
        <v>3</v>
      </c>
      <c r="H41" s="80" t="s">
        <v>106</v>
      </c>
      <c r="I41" s="80" t="s">
        <v>36</v>
      </c>
      <c r="J41" s="89">
        <v>75300</v>
      </c>
      <c r="K41" s="89">
        <v>75300</v>
      </c>
      <c r="L41" s="89">
        <v>75300</v>
      </c>
      <c r="M41" s="89">
        <f t="shared" si="5"/>
        <v>225900</v>
      </c>
      <c r="N41" s="161"/>
      <c r="O41" s="38"/>
    </row>
    <row r="42" spans="1:15" ht="77.25" hidden="1" customHeight="1" outlineLevel="1" x14ac:dyDescent="0.25">
      <c r="A42" s="43" t="s">
        <v>38</v>
      </c>
      <c r="B42" s="5" t="s">
        <v>5</v>
      </c>
      <c r="C42" s="5" t="s">
        <v>20</v>
      </c>
      <c r="D42" s="2" t="s">
        <v>33</v>
      </c>
      <c r="E42" s="2" t="s">
        <v>34</v>
      </c>
      <c r="F42" s="31" t="str">
        <f>$F$3</f>
        <v>08</v>
      </c>
      <c r="G42" s="29">
        <f>$G$3</f>
        <v>5</v>
      </c>
      <c r="H42" s="32">
        <v>5124</v>
      </c>
      <c r="I42" s="2" t="s">
        <v>55</v>
      </c>
      <c r="J42" s="89">
        <v>2487.9</v>
      </c>
      <c r="K42" s="89">
        <v>2487.9</v>
      </c>
      <c r="L42" s="89">
        <v>2487.9</v>
      </c>
      <c r="M42" s="89">
        <f t="shared" si="5"/>
        <v>7463.7000000000007</v>
      </c>
      <c r="N42" s="169"/>
      <c r="O42" s="38"/>
    </row>
    <row r="43" spans="1:15" ht="63" hidden="1" outlineLevel="1" x14ac:dyDescent="0.25">
      <c r="A43" s="41"/>
      <c r="B43" s="13"/>
      <c r="C43" s="5" t="s">
        <v>20</v>
      </c>
      <c r="D43" s="2" t="s">
        <v>33</v>
      </c>
      <c r="E43" s="2" t="s">
        <v>34</v>
      </c>
      <c r="F43" s="31" t="str">
        <f>$F$3</f>
        <v>08</v>
      </c>
      <c r="G43" s="29">
        <f>$G$3</f>
        <v>5</v>
      </c>
      <c r="H43" s="32">
        <v>5124</v>
      </c>
      <c r="I43" s="2" t="s">
        <v>36</v>
      </c>
      <c r="J43" s="89">
        <v>607</v>
      </c>
      <c r="K43" s="89">
        <v>649.09999999999991</v>
      </c>
      <c r="L43" s="89">
        <v>649.09999999999991</v>
      </c>
      <c r="M43" s="89">
        <f t="shared" si="5"/>
        <v>1905.1999999999998</v>
      </c>
      <c r="N43" s="170"/>
      <c r="O43" s="38"/>
    </row>
    <row r="44" spans="1:15" ht="31.5" customHeight="1" collapsed="1" x14ac:dyDescent="0.2">
      <c r="A44" s="54"/>
      <c r="B44" s="55" t="s">
        <v>54</v>
      </c>
      <c r="C44" s="56"/>
      <c r="D44" s="55"/>
      <c r="E44" s="55"/>
      <c r="F44" s="57"/>
      <c r="G44" s="58"/>
      <c r="H44" s="59"/>
      <c r="I44" s="55"/>
      <c r="J44" s="90">
        <f>SUM(J39:J41)</f>
        <v>896987.58</v>
      </c>
      <c r="K44" s="90">
        <f>SUM(K39:K41)</f>
        <v>916524.62</v>
      </c>
      <c r="L44" s="90">
        <f>SUM(L39:L41)</f>
        <v>916524.62</v>
      </c>
      <c r="M44" s="90">
        <f t="shared" si="5"/>
        <v>2730036.82</v>
      </c>
      <c r="N44" s="56"/>
      <c r="O44" s="24"/>
    </row>
    <row r="45" spans="1:15" ht="33" customHeight="1" x14ac:dyDescent="0.2">
      <c r="A45" s="49"/>
      <c r="B45" s="50" t="s">
        <v>31</v>
      </c>
      <c r="C45" s="50"/>
      <c r="D45" s="50"/>
      <c r="E45" s="50"/>
      <c r="F45" s="51"/>
      <c r="G45" s="52"/>
      <c r="H45" s="53"/>
      <c r="I45" s="50"/>
      <c r="J45" s="91">
        <f>J14+J17+J24+J37+J44</f>
        <v>11053266.23</v>
      </c>
      <c r="K45" s="91">
        <f>K14+K17+K24+K37+K44</f>
        <v>11359912.75</v>
      </c>
      <c r="L45" s="91">
        <f>L14+L17+L24+L37+L44</f>
        <v>11359612.75</v>
      </c>
      <c r="M45" s="91">
        <f>M14+M17+M24+M37+M44</f>
        <v>33772791.730000004</v>
      </c>
      <c r="N45" s="50"/>
      <c r="O45" s="24"/>
    </row>
    <row r="46" spans="1:15" x14ac:dyDescent="0.2">
      <c r="A46" s="2"/>
      <c r="B46" s="4" t="s">
        <v>32</v>
      </c>
      <c r="C46" s="4"/>
      <c r="D46" s="4"/>
      <c r="E46" s="4"/>
      <c r="F46" s="31"/>
      <c r="G46" s="29"/>
      <c r="H46" s="30"/>
      <c r="I46" s="4"/>
      <c r="J46" s="89"/>
      <c r="K46" s="89"/>
      <c r="L46" s="89"/>
      <c r="M46" s="89"/>
      <c r="N46" s="4"/>
    </row>
    <row r="47" spans="1:15" ht="30" customHeight="1" x14ac:dyDescent="0.2">
      <c r="A47" s="2"/>
      <c r="B47" s="4" t="s">
        <v>71</v>
      </c>
      <c r="C47" s="4"/>
      <c r="D47" s="4"/>
      <c r="E47" s="4"/>
      <c r="F47" s="31"/>
      <c r="G47" s="29"/>
      <c r="H47" s="30"/>
      <c r="I47" s="4"/>
      <c r="J47" s="89">
        <f>J45</f>
        <v>11053266.23</v>
      </c>
      <c r="K47" s="89">
        <f>K45</f>
        <v>11359912.75</v>
      </c>
      <c r="L47" s="89">
        <f>L45</f>
        <v>11359612.75</v>
      </c>
      <c r="M47" s="89">
        <f>J47+K47+L47</f>
        <v>33772791.730000004</v>
      </c>
      <c r="N47" s="4"/>
      <c r="O47" s="24"/>
    </row>
    <row r="48" spans="1:15" ht="31.5" x14ac:dyDescent="0.2">
      <c r="A48" s="2"/>
      <c r="B48" s="67" t="s">
        <v>20</v>
      </c>
      <c r="C48" s="4"/>
      <c r="D48" s="4"/>
      <c r="E48" s="4"/>
      <c r="F48" s="31"/>
      <c r="G48" s="29"/>
      <c r="H48" s="30"/>
      <c r="I48" s="4"/>
      <c r="J48" s="89"/>
      <c r="K48" s="89"/>
      <c r="L48" s="89"/>
      <c r="M48" s="89"/>
      <c r="N48" s="4"/>
      <c r="O48" s="24"/>
    </row>
    <row r="49" spans="1:15" s="27" customFormat="1" ht="35.25" customHeight="1" x14ac:dyDescent="0.2">
      <c r="A49" s="44"/>
    </row>
    <row r="50" spans="1:15" s="27" customFormat="1" ht="35.25" customHeight="1" x14ac:dyDescent="0.2">
      <c r="A50" s="135"/>
      <c r="B50" s="135"/>
      <c r="C50" s="135"/>
      <c r="D50" s="135"/>
      <c r="E50" s="135"/>
      <c r="F50" s="135"/>
      <c r="G50" s="135"/>
      <c r="H50" s="135"/>
      <c r="I50" s="135"/>
      <c r="J50" s="26"/>
      <c r="K50" s="26"/>
      <c r="L50" s="26"/>
      <c r="M50" s="26"/>
    </row>
    <row r="51" spans="1:15" s="27" customFormat="1" ht="35.25" customHeight="1" x14ac:dyDescent="0.2">
      <c r="A51" s="44"/>
    </row>
    <row r="52" spans="1:15" s="27" customFormat="1" ht="35.25" customHeight="1" x14ac:dyDescent="0.2">
      <c r="A52" s="44"/>
      <c r="J52" s="26"/>
    </row>
    <row r="53" spans="1:15" x14ac:dyDescent="0.2">
      <c r="J53" s="24"/>
      <c r="O53" s="24"/>
    </row>
  </sheetData>
  <mergeCells count="32">
    <mergeCell ref="N8:N10"/>
    <mergeCell ref="N26:N27"/>
    <mergeCell ref="N42:N43"/>
    <mergeCell ref="B38:M38"/>
    <mergeCell ref="A26:A27"/>
    <mergeCell ref="B39:B41"/>
    <mergeCell ref="C26:C27"/>
    <mergeCell ref="N39:N41"/>
    <mergeCell ref="N19:N20"/>
    <mergeCell ref="B30:B32"/>
    <mergeCell ref="B21:B22"/>
    <mergeCell ref="N21:N22"/>
    <mergeCell ref="A50:I50"/>
    <mergeCell ref="B6:M6"/>
    <mergeCell ref="B7:M7"/>
    <mergeCell ref="B15:M15"/>
    <mergeCell ref="B26:B27"/>
    <mergeCell ref="B18:M18"/>
    <mergeCell ref="B25:M25"/>
    <mergeCell ref="B8:B10"/>
    <mergeCell ref="A8:A10"/>
    <mergeCell ref="B19:B20"/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75" fitToWidth="4" fitToHeight="1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ГПприл.3-объемы</vt:lpstr>
      <vt:lpstr>ПП1</vt:lpstr>
      <vt:lpstr>ПП2</vt:lpstr>
      <vt:lpstr>ПП3</vt:lpstr>
      <vt:lpstr>'ГПприл.3-объемы'!Заголовки_для_печати</vt:lpstr>
      <vt:lpstr>ПП1!Заголовки_для_печати</vt:lpstr>
      <vt:lpstr>'ГПприл.3-объемы'!Область_печати</vt:lpstr>
      <vt:lpstr>ПП1!Область_печати</vt:lpstr>
      <vt:lpstr>ПП2!Область_печати</vt:lpstr>
      <vt:lpstr>ПП3!Область_печати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Алена</cp:lastModifiedBy>
  <cp:lastPrinted>2014-02-13T07:30:52Z</cp:lastPrinted>
  <dcterms:created xsi:type="dcterms:W3CDTF">2013-07-29T03:10:57Z</dcterms:created>
  <dcterms:modified xsi:type="dcterms:W3CDTF">2014-02-13T07:32:43Z</dcterms:modified>
</cp:coreProperties>
</file>