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05" windowWidth="15135" windowHeight="8895" activeTab="1"/>
  </bookViews>
  <sheets>
    <sheet name="введение" sheetId="14" r:id="rId1"/>
    <sheet name="Лист1" sheetId="8" r:id="rId2"/>
    <sheet name="расходные обязательства" sheetId="1" r:id="rId3"/>
    <sheet name="приложение 2" sheetId="10" r:id="rId4"/>
    <sheet name="приложение № 3" sheetId="2" r:id="rId5"/>
    <sheet name="приложение 4" sheetId="3" r:id="rId6"/>
    <sheet name="приложение 5" sheetId="4" r:id="rId7"/>
    <sheet name="приложение 5-1" sheetId="5" r:id="rId8"/>
    <sheet name="приложение 5-2" sheetId="6" r:id="rId9"/>
    <sheet name="приложение 5-3" sheetId="7" r:id="rId10"/>
    <sheet name="приложение6" sheetId="13" r:id="rId11"/>
    <sheet name="приложение 7" sheetId="11" r:id="rId12"/>
    <sheet name="приложение 8" sheetId="12" r:id="rId13"/>
    <sheet name="Лист2" sheetId="15" r:id="rId14"/>
  </sheets>
  <definedNames>
    <definedName name="OLE_LINK1" localSheetId="1">Лист1!#REF!</definedName>
  </definedNames>
  <calcPr calcId="145621" refMode="R1C1"/>
</workbook>
</file>

<file path=xl/calcChain.xml><?xml version="1.0" encoding="utf-8"?>
<calcChain xmlns="http://schemas.openxmlformats.org/spreadsheetml/2006/main">
  <c r="I11" i="5" l="1"/>
  <c r="I10" i="5" s="1"/>
  <c r="D11" i="7"/>
  <c r="D9" i="7" s="1"/>
  <c r="G10" i="5"/>
  <c r="I14" i="5"/>
  <c r="I12" i="5" s="1"/>
  <c r="G12" i="5"/>
  <c r="D14" i="5"/>
  <c r="F10" i="2"/>
  <c r="F36" i="2"/>
  <c r="F35" i="2"/>
  <c r="F33" i="2"/>
  <c r="F32" i="2"/>
  <c r="F31" i="2"/>
  <c r="F29" i="2"/>
  <c r="F12" i="2"/>
  <c r="F63" i="2"/>
  <c r="H161" i="1"/>
  <c r="F38" i="2" s="1"/>
  <c r="F166" i="1"/>
  <c r="G166" i="1"/>
  <c r="E30" i="8" s="1"/>
  <c r="D166" i="1"/>
  <c r="E28" i="8" s="1"/>
  <c r="E166" i="1"/>
  <c r="E31" i="8" s="1"/>
  <c r="C166" i="1"/>
  <c r="E27" i="8" s="1"/>
  <c r="H40" i="1"/>
  <c r="H39" i="1"/>
  <c r="H156" i="1"/>
  <c r="F18" i="2" s="1"/>
  <c r="E18" i="2" s="1"/>
  <c r="H160" i="1"/>
  <c r="F37" i="2"/>
  <c r="H20" i="1"/>
  <c r="F39" i="2" s="1"/>
  <c r="E39" i="2" s="1"/>
  <c r="H14" i="1"/>
  <c r="F19" i="2" s="1"/>
  <c r="E19" i="2" s="1"/>
  <c r="D16" i="5" l="1"/>
  <c r="D15" i="5" s="1"/>
  <c r="E38" i="2"/>
  <c r="F42" i="2"/>
  <c r="D28" i="8"/>
  <c r="D29" i="8"/>
  <c r="D30" i="8"/>
  <c r="D31" i="8"/>
  <c r="D27" i="8"/>
  <c r="D10" i="5"/>
  <c r="D7" i="5"/>
  <c r="D10" i="6"/>
  <c r="C10" i="6" s="1"/>
  <c r="C11" i="6" s="1"/>
  <c r="C12" i="6" s="1"/>
  <c r="E18" i="3"/>
  <c r="B11" i="5"/>
  <c r="D12" i="6"/>
  <c r="B12" i="6"/>
  <c r="C8" i="6"/>
  <c r="F165" i="1"/>
  <c r="D60" i="2"/>
  <c r="I16" i="5"/>
  <c r="B9" i="5"/>
  <c r="B14" i="7"/>
  <c r="I11" i="7"/>
  <c r="I14" i="7" s="1"/>
  <c r="G11" i="7"/>
  <c r="G14" i="7" s="1"/>
  <c r="D14" i="7"/>
  <c r="C9" i="7"/>
  <c r="C11" i="7" s="1"/>
  <c r="C14" i="7" s="1"/>
  <c r="I11" i="6"/>
  <c r="I12" i="6" s="1"/>
  <c r="G11" i="6"/>
  <c r="G12" i="6" s="1"/>
  <c r="B16" i="5"/>
  <c r="C15" i="5"/>
  <c r="C16" i="5" s="1"/>
  <c r="I20" i="5"/>
  <c r="G20" i="5"/>
  <c r="C12" i="5"/>
  <c r="C10" i="5"/>
  <c r="C11" i="5" s="1"/>
  <c r="C7" i="5"/>
  <c r="C9" i="5" s="1"/>
  <c r="C21" i="3"/>
  <c r="E23" i="3"/>
  <c r="D23" i="3" s="1"/>
  <c r="E63" i="2"/>
  <c r="H7" i="1"/>
  <c r="H8" i="1"/>
  <c r="H9" i="1"/>
  <c r="H10" i="1"/>
  <c r="H13" i="1"/>
  <c r="H19" i="1"/>
  <c r="H25" i="1"/>
  <c r="H26" i="1"/>
  <c r="H31" i="1"/>
  <c r="H32" i="1"/>
  <c r="D18" i="5" s="1"/>
  <c r="D17" i="5" s="1"/>
  <c r="C17" i="5" s="1"/>
  <c r="H33" i="1"/>
  <c r="H34" i="1"/>
  <c r="H37" i="1"/>
  <c r="H38" i="1"/>
  <c r="H42" i="1"/>
  <c r="H43" i="1"/>
  <c r="H45" i="1"/>
  <c r="H51" i="1"/>
  <c r="H52" i="1"/>
  <c r="H53" i="1"/>
  <c r="H54" i="1"/>
  <c r="H57" i="1"/>
  <c r="H58" i="1"/>
  <c r="H59" i="1"/>
  <c r="H60" i="1"/>
  <c r="H63" i="1"/>
  <c r="H64" i="1"/>
  <c r="H65" i="1"/>
  <c r="H66" i="1"/>
  <c r="H76" i="1"/>
  <c r="H77" i="1"/>
  <c r="H78" i="1"/>
  <c r="H79" i="1"/>
  <c r="H82" i="1"/>
  <c r="H88" i="1"/>
  <c r="H94" i="1"/>
  <c r="H95" i="1"/>
  <c r="H96" i="1"/>
  <c r="H97" i="1"/>
  <c r="H100" i="1"/>
  <c r="H101" i="1"/>
  <c r="H102" i="1"/>
  <c r="H103" i="1"/>
  <c r="H106" i="1"/>
  <c r="H107" i="1"/>
  <c r="H108" i="1"/>
  <c r="H109" i="1"/>
  <c r="H112" i="1"/>
  <c r="H113" i="1"/>
  <c r="H114" i="1"/>
  <c r="H115" i="1"/>
  <c r="H118" i="1"/>
  <c r="H119" i="1"/>
  <c r="H120" i="1"/>
  <c r="H121" i="1"/>
  <c r="H124" i="1"/>
  <c r="H125" i="1"/>
  <c r="H126" i="1"/>
  <c r="H127" i="1"/>
  <c r="H130" i="1"/>
  <c r="H131" i="1"/>
  <c r="H132" i="1"/>
  <c r="H133" i="1"/>
  <c r="H135" i="1"/>
  <c r="H136" i="1"/>
  <c r="H137" i="1"/>
  <c r="H138" i="1"/>
  <c r="H139" i="1"/>
  <c r="H142" i="1"/>
  <c r="H149" i="1"/>
  <c r="H150" i="1"/>
  <c r="H151" i="1"/>
  <c r="H152" i="1"/>
  <c r="H155" i="1"/>
  <c r="D167" i="1"/>
  <c r="F14" i="3" s="1"/>
  <c r="D168" i="1"/>
  <c r="G14" i="3" s="1"/>
  <c r="H42" i="2"/>
  <c r="G42" i="2"/>
  <c r="E14" i="3"/>
  <c r="E66" i="2"/>
  <c r="F66" i="2"/>
  <c r="G66" i="2"/>
  <c r="H66" i="2"/>
  <c r="D66" i="2"/>
  <c r="H60" i="2"/>
  <c r="G60" i="2"/>
  <c r="F60" i="2"/>
  <c r="E49" i="2"/>
  <c r="E47" i="2"/>
  <c r="E45" i="2"/>
  <c r="D42" i="2"/>
  <c r="E37" i="2"/>
  <c r="E36" i="2"/>
  <c r="E35" i="2"/>
  <c r="E34" i="2"/>
  <c r="E27" i="2"/>
  <c r="E24" i="2"/>
  <c r="E7" i="2"/>
  <c r="E11" i="2"/>
  <c r="G165" i="1"/>
  <c r="B17" i="5" s="1"/>
  <c r="B18" i="5" s="1"/>
  <c r="E165" i="1"/>
  <c r="B12" i="5" s="1"/>
  <c r="C15" i="3"/>
  <c r="D165" i="1"/>
  <c r="C14" i="3" s="1"/>
  <c r="E168" i="1"/>
  <c r="F168" i="1"/>
  <c r="G15" i="3" s="1"/>
  <c r="G168" i="1"/>
  <c r="G18" i="3" s="1"/>
  <c r="C168" i="1"/>
  <c r="G12" i="3" s="1"/>
  <c r="E167" i="1"/>
  <c r="F167" i="1"/>
  <c r="F15" i="3" s="1"/>
  <c r="G167" i="1"/>
  <c r="F18" i="3" s="1"/>
  <c r="C167" i="1"/>
  <c r="E15" i="3"/>
  <c r="D15" i="3" s="1"/>
  <c r="C165" i="1"/>
  <c r="C12" i="3" s="1"/>
  <c r="H166" i="1" l="1"/>
  <c r="D20" i="5"/>
  <c r="F12" i="3"/>
  <c r="D12" i="3" s="1"/>
  <c r="G16" i="5"/>
  <c r="C18" i="5"/>
  <c r="E12" i="3"/>
  <c r="E60" i="2"/>
  <c r="C20" i="5"/>
  <c r="D68" i="2"/>
  <c r="B20" i="5"/>
  <c r="B14" i="5"/>
  <c r="D14" i="3"/>
  <c r="H167" i="1"/>
  <c r="H168" i="1"/>
  <c r="H165" i="1"/>
  <c r="F16" i="3"/>
  <c r="F10" i="3" s="1"/>
  <c r="E7" i="4" s="1"/>
  <c r="E9" i="4" s="1"/>
  <c r="D18" i="3"/>
  <c r="C18" i="3"/>
  <c r="E16" i="3"/>
  <c r="E10" i="3" s="1"/>
  <c r="G16" i="3"/>
  <c r="G10" i="3" s="1"/>
  <c r="F7" i="4" s="1"/>
  <c r="F9" i="4" s="1"/>
  <c r="C16" i="3"/>
  <c r="D21" i="3"/>
  <c r="E42" i="2"/>
  <c r="E68" i="2" s="1"/>
  <c r="H68" i="2"/>
  <c r="F68" i="2"/>
  <c r="G68" i="2"/>
  <c r="C10" i="3" l="1"/>
  <c r="B7" i="4" s="1"/>
  <c r="B9" i="4" s="1"/>
  <c r="D16" i="3"/>
  <c r="D10" i="3"/>
  <c r="D7" i="4"/>
  <c r="D9" i="4" l="1"/>
  <c r="C7" i="4"/>
  <c r="C9" i="4" s="1"/>
</calcChain>
</file>

<file path=xl/sharedStrings.xml><?xml version="1.0" encoding="utf-8"?>
<sst xmlns="http://schemas.openxmlformats.org/spreadsheetml/2006/main" count="605" uniqueCount="368">
  <si>
    <t>№ п/п</t>
  </si>
  <si>
    <t>Наименование</t>
  </si>
  <si>
    <t>Финансовое и материально-техническое  обеспечение (пункт 12 ч.1 статьи 15 Федерального закона от 06.10.2003 № 131-ФЗ  «Об общих принципах организации местного самоуправления в Российской Федерации»);                                                                                                                                                                                                                                   Постановление Правительства Красноярского края от 28.12.2010 года  № 669-п «Об утверждении Программы государственных гарантий оказания населению Красноярского края бесплатной медицинской помощи».</t>
  </si>
  <si>
    <t>Федеральный бюджет</t>
  </si>
  <si>
    <t>Краевой бюджет</t>
  </si>
  <si>
    <t>Бюджет городского округа</t>
  </si>
  <si>
    <t>Финансовое обеспечение  программы модернизации здравоохранения субъектов здравоохранения Российской Федерации в части укрепления материально-технической базы медицинских учреждений</t>
  </si>
  <si>
    <t xml:space="preserve">Капитальные расходы муниципальных учреждений здравоохранения (пункт 12  ч.1 статьи 15 Федерального закона от 06.10.2003 № 131-ФЗ «Об общих принципах организации местного самоуправления в        Российской Федерации»). </t>
  </si>
  <si>
    <t xml:space="preserve">Материально-техническое обеспечение         муниципальных учреждений здравоохранения за    счет доходов от предпринимательской  деятельности (пункт 12 ч.1 статьи 15 Федерального закона от 06.10.2003 N 131-ФЗ   «Об общих принципах организации местного самоуправления в Российской Федерации»);                                           </t>
  </si>
  <si>
    <t>Постановления Совета администрации края от 05.02.08 №39-п  «О предоставлении денежных выплат медицинскому персоналу фельдшерско-акушерских пунктов, врачам, фельдшерам и медицинским сестрам скорой медицинской помощи»;</t>
  </si>
  <si>
    <t>Закон Красноярского края «О краевом бюджете на 2011 год и плановый период 2012-2013 годы»</t>
  </si>
  <si>
    <t>Финансовое обеспечение мероприятий предусмотренных Постановлением Правительства РФ от 30.07.1994 № 890  «О государственной поддержке развития медицинской промышленности и улучшения обеспечения населения и учреждений здравоохранения лекарственными средствами и изделиями медицинского назначения».</t>
  </si>
  <si>
    <t>Финансовое обеспечение мероприятий по  предоставлению медицинскому персоналу фельдшерско – акушерских пунктов, врачам, фельдшерам и медицинским сестрам скорой медицинской помощи денежных выплат (Постановление Правительства РФ от 29.12.2009 г. № 1111  «О  порядке предоставления субсидий из федерального бюджета бюджетам субъектов Российской Федерации на осуществление денежных выплат медицинскому персоналу фельдшерско-акушерских пунктов, врачам, фельдшерам и медицинским сестрам учреждений и подразделений скорой медицинской помощи муниципальной системы здравоохранения, а при их отсутствии на территории муниципального образования – учреждений и подразделений скорой медицинской помощи субъектов Российской Федерации»);   Постановление администрации края от 05.02.08 № 39-п " О предоставлении денежных выплат медицинскому персоналу фельдшерско-акушерских пунктов  врачам, фельдшерам и медицинским сестрам скорой медицинской помощи"; Закон края " О краевом бюджете на 2011год и плановый период 2012-2013 годы"</t>
  </si>
  <si>
    <t xml:space="preserve">Постановление правительства Красноярского края от 20.09.2011 № 538-п «Об установлении тарифной ставки (оклада) первого разряда краевой тарифной сетки» </t>
  </si>
  <si>
    <t xml:space="preserve">Финансовое обеспечение мероприятий по организации и проведению акарицидных обработок мест массового отдыха населения (Постановление Правительства Красноярского края от 31.01.2011 года № 55-п «Об утверждении порядка и условий предоставления и расходования субсидий из краевого бюджета бюджетам муниципальных образований Красноярского края на организацию и проведение акарицидных обработок мест массового отдыха населения» </t>
  </si>
  <si>
    <t>Финансовое обеспечение мероприятий предусмотренных  программой «Модернизация здравоохранения Красноярского края» на 2011-2012 годы утвержденной постановлением  Правительства Красноярского края от 29.03.2011 г. № 152-п .-стационарная помощь</t>
  </si>
  <si>
    <t xml:space="preserve">Финансовое обеспечение мероприятий по проведению диспансеризации 14-летних подростков и создание центров медико-социальной поддержки беременных , предусмотренных  программой «Модернизация здравоохранения Красноярского края» на 2011-2012 годы утвержденной постановлением  Правительства Красноярского края от 29.03.2011 г. № 152-п </t>
  </si>
  <si>
    <t>Финансовое обеспечение  мероприятий  согласно Закона Красноярского края  от 25 января 2007 года № 21-5725 «О наделении органов местного самоуправления муниципальных районов и городских округов края на осуществление государственных полномочий по организации круглосуточного приема, содержания, выхаживания и воспитания детей в возрасте до четырех лет заблудившихся, подкинутых, оставшихся без попечения родителей или иных законных представителей в муниципальных  учреждениях здравоохранения, а в случае их отсутствия- в иных учреждениях  здравоохранения.»</t>
  </si>
  <si>
    <t>Финансовое обеспечение  оказания дополнительной медицинской помощи, оказываемой врачами терапевтами и педиатрами</t>
  </si>
  <si>
    <t>Финансовое обеспечение льготного лекарственного обеспечения ветеранам</t>
  </si>
  <si>
    <t>Финансовое обеспечение на льготное лекарственное обеспечение  пенсионерам</t>
  </si>
  <si>
    <t xml:space="preserve">Финансовое обеспечение на зубопротезирование ветеранам и труженикам тыла </t>
  </si>
  <si>
    <t>Финансовое обеспечение  зубопротезирование реабилитированных</t>
  </si>
  <si>
    <t>Финансовое обеспечение родового сертификата</t>
  </si>
  <si>
    <t>Финансовое обеспечение диспансеризации работающих граждан</t>
  </si>
  <si>
    <t>Диспансеризация  детей сирот</t>
  </si>
  <si>
    <t>Финансовое обеспечение предоставления детям в  возрасте до 2 лет из  малообеспеченных семей специальных молочных  продуктов детского  питания (статья 6.1. Закона Красноярского края от 24.12.2004 № 13-2831 «О реализации государственных гарантий оказания населению края бесплатной медицинской помощи»);                                                                                                  Закон Красноярского края от 20.12.2005 № 17-4269 «О наделении органов местного самоуправления муниципальных районов и городских округов края государственными полномочиями по обеспечению детей первого и второго года жизни специальными  молочными продуктами  детского питания»; Закон Красноярского края " О краевом бюджете на 2011год и плановый период 2012-2013годы" от 09.12.2010года</t>
  </si>
  <si>
    <t>Финансовое обеспечение отдельных видов медицинской помощи</t>
  </si>
  <si>
    <t>Внебюджетные средства</t>
  </si>
  <si>
    <t>2012г.</t>
  </si>
  <si>
    <t>2013г.</t>
  </si>
  <si>
    <t>2014г.</t>
  </si>
  <si>
    <t>2015г.</t>
  </si>
  <si>
    <t>Средства ОМС</t>
  </si>
  <si>
    <t xml:space="preserve">Финансовое обеспечение мероприятий предусмотренных  программой «Модернизация здравоохранения Красноярского края» на 2011-2012 годы утвержденной постановлением  Правительства Красноярского края от 29.03.2011 г. № 152-п .- амбулаторная помощь </t>
  </si>
  <si>
    <t>Финансовое обеспечение льготного лекарственного обеспечения  реабилитированным</t>
  </si>
  <si>
    <t>Финансовое обеспечение проограммы модернизации здравоохранения субъектов РФ в части внедрения современных информационных систем в здравоохранение в  целях перехода на полюсы обязательного медицинского страхования единого образца за счет средств федерального бюджета</t>
  </si>
  <si>
    <t xml:space="preserve">Финансовое обеспечение совершенствования организации медицинской помощи пострадавшим при дорожно-транспортных  происшествиях  </t>
  </si>
  <si>
    <t>Итого расходов</t>
  </si>
  <si>
    <t>приложение №1</t>
  </si>
  <si>
    <t>Цели, задачи, мероприятия</t>
  </si>
  <si>
    <t>Срок выполнения</t>
  </si>
  <si>
    <t>Всего</t>
  </si>
  <si>
    <t>в том числе</t>
  </si>
  <si>
    <t>приложение № 3</t>
  </si>
  <si>
    <t>Задача №1 Обеспечение населения города доступной и качественной амбулаторно-поликлинической помощью</t>
  </si>
  <si>
    <t>1.</t>
  </si>
  <si>
    <t>Обеспечение оказания бесплатной, доступной, качественной медицинской помощи населению города Бородино</t>
  </si>
  <si>
    <t>2013 – 2015</t>
  </si>
  <si>
    <t>2.</t>
  </si>
  <si>
    <t>Оснащение учреждений здравоохранения медицинским оборудованием, оргтехникой  и мебелью:</t>
  </si>
  <si>
    <t>2013-</t>
  </si>
  <si>
    <t>3.</t>
  </si>
  <si>
    <t>Проведение капитального ремонта (общестроительные, отделочные и электротехнические работы):</t>
  </si>
  <si>
    <t>-</t>
  </si>
  <si>
    <t xml:space="preserve"> Обеспечение мероприятий предусмотренных  программой «Модернизация здравоохранения Красноярского края» на 2011-2012 годы .-стационарная помощь</t>
  </si>
  <si>
    <r>
      <t xml:space="preserve">  Реализация программы модернизации здравоохранения 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 за счет средств федерального бюджета </t>
    </r>
    <r>
      <rPr>
        <sz val="10"/>
        <color theme="1"/>
        <rFont val="Arial"/>
        <family val="2"/>
        <charset val="204"/>
      </rPr>
      <t>Модернизация информационных  технологий</t>
    </r>
  </si>
  <si>
    <r>
      <t xml:space="preserve"> Обеспечение мероприятий предусмотренных  программой «Модернизация здравоохранения Красноярского края» на 2011-2012 годы .- </t>
    </r>
    <r>
      <rPr>
        <sz val="10"/>
        <color theme="1"/>
        <rFont val="Arial"/>
        <family val="2"/>
        <charset val="204"/>
      </rPr>
      <t xml:space="preserve"> модернизация АПП</t>
    </r>
  </si>
  <si>
    <t xml:space="preserve"> Проведение диспансеризации 14-летних подростков и создание центров медико-социальной поддержки беременных , предусмотренных  программой «Модернизация здравоохранения Красноярского края» на 2011-2012 годы утвержденной постановлением  Правительства Красноярского края от 29.03.2011 г. № 152-п </t>
  </si>
  <si>
    <t>Диспансеризация работающих граждан</t>
  </si>
  <si>
    <t>Диспансеризация пребывающих в стационарных учреждениях детей-сирот и детей находящихся в трудной жизненной ситуации</t>
  </si>
  <si>
    <t>2012-</t>
  </si>
  <si>
    <t>Льготное лекарственное обеспечение  мер социальной поддержки реабилитированных лиц и лиц признанных пострадавшими от политических репрессий в части обеспечения  лекарственными средствами ЗК КК № 12-2711</t>
  </si>
  <si>
    <t>Обеспечение  мер социальной поддержки ветеранов труда в части обеспечения  лекарственными средствами с/но ЗК КК № 12-2703</t>
  </si>
  <si>
    <t>2012-2015</t>
  </si>
  <si>
    <t>Обеспечение  мер социальной поддержки  пенсионеров  в части обеспечения  лекарственными средствами Льготное лекарственное обеспечение пенсионеров с/но ЗК КК № 12-2703</t>
  </si>
  <si>
    <t xml:space="preserve"> Обеспечение  мер социальной поддержки ветеранов труда и тружеников тыла в части бесплатного изготовления и ремонта зубных протезов Зубопротезирование ветеранам и труженикам тыла с/но ЗК КК № 12-2703</t>
  </si>
  <si>
    <t xml:space="preserve"> Обеспечение мер социальной поддержки реабилитированных лиц и лиц, признанных пострадавшими от политических репрессий в части бесплатного изготовления и ремонта зубных протезов. с/но ЗК КК № 12-2711</t>
  </si>
  <si>
    <t>Льготное лекарственное обеспечение сн/о ЗК КК № 890</t>
  </si>
  <si>
    <t>Родовые сертификаты</t>
  </si>
  <si>
    <t>Платные услуги</t>
  </si>
  <si>
    <t xml:space="preserve">Итого по задаче 1                                                                           </t>
  </si>
  <si>
    <t>Обеспечение детей первого и второго года жизни специальными молочными продуктами детского питания</t>
  </si>
  <si>
    <t>Акарицидные обработки мест массового отдыха граждан</t>
  </si>
  <si>
    <t>Финансовое обеспечение  мероприятий  согласно Закона Красноярского края  от 25 января 2007 года № 21-5725 «О наделении органов местного самоуправления муниципальных районов и городских округов края на осуществление государственных полномочий по организации круглосуточного приема, содержания, выхаживания и воспитания детей в возрасте до четырех лет заблудившихся, подкинутых, оставшихся без попечения родителей или иных законных представителей в муниципальных  учреждениях здравоохранения, а в случае их отсутствия- а иных учреждениях  здравоохранения</t>
  </si>
  <si>
    <t>2012-   2015</t>
  </si>
  <si>
    <t>Итого по задаче 2</t>
  </si>
  <si>
    <t>Задача 3. Обеспечение населения города доступной и качественной скорой медицинской помощью</t>
  </si>
  <si>
    <t>Финансовое обеспечение текущего содержания муниципальных учреждений здравоохранения</t>
  </si>
  <si>
    <t>Денежные выплаты медицинскому персоналу , врачам, фельдшерам скорой медицинской помощи</t>
  </si>
  <si>
    <t>2013-2015</t>
  </si>
  <si>
    <t>Итого по задаче № 3</t>
  </si>
  <si>
    <t>Модернизация здравоохранения  в части укрепления материально-технической базы( установка Глонас)</t>
  </si>
  <si>
    <t>Задача 2</t>
  </si>
  <si>
    <t>Всего по ведомственной программе</t>
  </si>
  <si>
    <t xml:space="preserve"> :капитальный ремонт амбулатории</t>
  </si>
  <si>
    <t>Источники и</t>
  </si>
  <si>
    <t>направления</t>
  </si>
  <si>
    <t>финансирования</t>
  </si>
  <si>
    <t>Объем финансирования, руб.</t>
  </si>
  <si>
    <t>всего</t>
  </si>
  <si>
    <t>в том числе по годам</t>
  </si>
  <si>
    <t>2013 г.</t>
  </si>
  <si>
    <t>2014 г.</t>
  </si>
  <si>
    <t>2015 г.</t>
  </si>
  <si>
    <t xml:space="preserve">Всего         </t>
  </si>
  <si>
    <t xml:space="preserve">в том числе:  </t>
  </si>
  <si>
    <t xml:space="preserve">федеральный   </t>
  </si>
  <si>
    <t xml:space="preserve">бюджет        </t>
  </si>
  <si>
    <t>краевой бюджет</t>
  </si>
  <si>
    <t>средства обязательного медицинского страхования</t>
  </si>
  <si>
    <t>доходы от предпринимательской деятельности</t>
  </si>
  <si>
    <t xml:space="preserve">в том числе   </t>
  </si>
  <si>
    <t>Распределение планируемых объемов финансированияведомственной целевой программы по источникам и напрвлениям расходования средств</t>
  </si>
  <si>
    <t>приложение № 4</t>
  </si>
  <si>
    <t xml:space="preserve">федеральный   бюджет </t>
  </si>
  <si>
    <t xml:space="preserve">капитальные   вложения </t>
  </si>
  <si>
    <t>Приложение 5</t>
  </si>
  <si>
    <t>Коды классификации операций сектора государственного управления</t>
  </si>
  <si>
    <t>В том числе по годам (плановый среднесрочный период), руб.</t>
  </si>
  <si>
    <t>Сумма средств, всего</t>
  </si>
  <si>
    <t xml:space="preserve">в том числе:       </t>
  </si>
  <si>
    <t xml:space="preserve">241  Расходы        </t>
  </si>
  <si>
    <t>Распределение планируемых объемов финансирования ведомственной целевой программы по кодам классификации операций сектора государственного управления ( в целом по ведомственной целевой программе субъекта бюджетного планирования)</t>
  </si>
  <si>
    <t>Распределение планируемых объемов финансирования  ведомственной целевой программы по кодам классификации операций сектора государственного управления ( по задаче№ 1)</t>
  </si>
  <si>
    <t>Задача №1 ( Обеспечение населения города доступной и качественной амбулаторно-поликлинической помощью)</t>
  </si>
  <si>
    <t>в том числе средства   местного бюджета</t>
  </si>
  <si>
    <t>241 Расходы местного бюджета</t>
  </si>
  <si>
    <t>в том числе средства краевого бюджета</t>
  </si>
  <si>
    <t>241 Расходы краевого бюджета</t>
  </si>
  <si>
    <t>в том числе средства ОМС</t>
  </si>
  <si>
    <t>241 Расходы ОМС</t>
  </si>
  <si>
    <t>в том числе средства федерального бюджета</t>
  </si>
  <si>
    <t>241 Расходы федерального бюджета</t>
  </si>
  <si>
    <t>в том числе платные услуги</t>
  </si>
  <si>
    <t>241 Расходы платных услуг</t>
  </si>
  <si>
    <t>Всего по задаче №1</t>
  </si>
  <si>
    <t>Всего по задаче №2</t>
  </si>
  <si>
    <t>Задача №2 ( Обеспечение населения города доступной и качественной  стационарно-поликлинической помощью)</t>
  </si>
  <si>
    <t>Задача №3 ( Обеспечение населения города доступной и качественной   скорой медицинской  помощью)</t>
  </si>
  <si>
    <t>Всего по задаче №3</t>
  </si>
  <si>
    <t>( по задаче 2)</t>
  </si>
  <si>
    <t xml:space="preserve">Распределение планируемых объемов финансирования ведомственной целевой программы по кодам классификации операций сектора государственного управления </t>
  </si>
  <si>
    <t>( по задаче 3)</t>
  </si>
  <si>
    <t>ВЕДОМСТВЕННАЯ ЦЕЛЕВАЯ ПРОГРАММА</t>
  </si>
  <si>
    <t>"ЗДРАВООХРАНЕНИЕ ГОРОДА БОРОДИНО</t>
  </si>
  <si>
    <t>ПАСПОРТ</t>
  </si>
  <si>
    <t>ВЕДОМСТВЕННОЙ ЦЕЛЕВОЙ ПРОГРАММЫ</t>
  </si>
  <si>
    <t>Наименование программы</t>
  </si>
  <si>
    <t>Основание для разработки Программы</t>
  </si>
  <si>
    <t xml:space="preserve">Постановление администрации города № 925 от 01.12.2012г. </t>
  </si>
  <si>
    <t>«Об утверждении Положения о порядке разработки, утверждения и реализации ведомственных целевых программ»</t>
  </si>
  <si>
    <t>Заказчик Программы</t>
  </si>
  <si>
    <t>Муниципальное бюджетное учреждение здравоохранения «Бородинская центральная городская больница»</t>
  </si>
  <si>
    <t>Цели и задачи Программы</t>
  </si>
  <si>
    <t>Целью Программы является  улучшение состояния здоровья населения города Бородино.</t>
  </si>
  <si>
    <t>Достижение поставленной цели требует решения четырех основных задач:</t>
  </si>
  <si>
    <t>4. Совершенствование системы управления здравоохранением города Бородино.</t>
  </si>
  <si>
    <t>Сроки реализации Программы</t>
  </si>
  <si>
    <t>Главный распорядитель бюджетных средств</t>
  </si>
  <si>
    <t>Исполнители Программы</t>
  </si>
  <si>
    <t>Общий объем финансирования с разбивкой по годам</t>
  </si>
  <si>
    <t xml:space="preserve"> в том числе:</t>
  </si>
  <si>
    <t>Источники и направления финансирования</t>
  </si>
  <si>
    <t>Объем финансирования, тыс.рублей</t>
  </si>
  <si>
    <t xml:space="preserve">Местный бюджет </t>
  </si>
  <si>
    <t>Средства от предпринимательской деятельности</t>
  </si>
  <si>
    <t>Целевые показатели, показатели результативности</t>
  </si>
  <si>
    <t>Увеличение объема  амбулаторно-поликлинической помощи с 11.2 посещений в год в 2013 году до 11.6 в 2015 году;</t>
  </si>
  <si>
    <t>Увеличение помощи  в дневных стационарах всех типов с 0,54 дня пребывания на одного жителя в 2013 году до 0,55 в 2015 году</t>
  </si>
  <si>
    <t xml:space="preserve">Снижение объема стационарной помощи с 1,91 койко-дня на одного жителя в 2013 году до 1,83 </t>
  </si>
  <si>
    <t>в 2015 году</t>
  </si>
  <si>
    <t>Снижение объема скорой медицинской помощи с 0,61 вызова на одного жителя в 2013 году, до 0,56 в 2015 году</t>
  </si>
  <si>
    <t>Снижение младенческой смертности  с 24,4 на 1000 родившихся в живых в 2013 году, до 8,9 в 2015 году;</t>
  </si>
  <si>
    <t xml:space="preserve">снижение смертности от заболеваний системы кровообращения в трудоспособном возрасте с 2,3 на 100 тыс. соответствующего возраста в 2013 году до 2,0 в 2015 году;  </t>
  </si>
  <si>
    <t xml:space="preserve">уменьшение доли запущенности онкологической    патологии с 22,5% в 2013 году до 20,8% в 2015 году;  </t>
  </si>
  <si>
    <t xml:space="preserve">увеличение укомплектованности врачебными должностями   с 67% в 2013 году до 85,2% в 2015 году;                    </t>
  </si>
  <si>
    <t>Контроль за выполнением программы</t>
  </si>
  <si>
    <t xml:space="preserve">Общий контроль осуществляет заместитель главы   администрации района по социальной сфере. </t>
  </si>
  <si>
    <t xml:space="preserve"> Текущий контроль осуществляет муниципальное бюджетное учреждение здравоохранения «Бородинская центральная городская больница».</t>
  </si>
  <si>
    <t>Контроль за целевым и эффективным использованием бюджетных средств возложен на главного распорядителя бюджетных средств.</t>
  </si>
  <si>
    <t>Приложение  2</t>
  </si>
  <si>
    <t xml:space="preserve">Цель, задачи и планируемые показатели результатов деятельности </t>
  </si>
  <si>
    <t>здравоохранения города Бородино</t>
  </si>
  <si>
    <t>№</t>
  </si>
  <si>
    <t>п/п</t>
  </si>
  <si>
    <t>Цель, задачи,</t>
  </si>
  <si>
    <t>показатели</t>
  </si>
  <si>
    <t>результатов</t>
  </si>
  <si>
    <t>Единица</t>
  </si>
  <si>
    <t>измерения</t>
  </si>
  <si>
    <t>Отчетный среднесрочный</t>
  </si>
  <si>
    <t>период</t>
  </si>
  <si>
    <t>Плановый среднесрочный период</t>
  </si>
  <si>
    <t>2010 г.</t>
  </si>
  <si>
    <t>факт</t>
  </si>
  <si>
    <t>2011 г.</t>
  </si>
  <si>
    <t>2012 г.</t>
  </si>
  <si>
    <t>оценка</t>
  </si>
  <si>
    <t>план</t>
  </si>
  <si>
    <t>Цель-повышение общего уровня здоровья населения города путем повышения качества медицинского обслуживания</t>
  </si>
  <si>
    <t>Задача 1. Обеспечение населения города доступной и качественной амбулаторной помощью</t>
  </si>
  <si>
    <t>Объем медицинской помощи в расчете на одного жителя,</t>
  </si>
  <si>
    <t>в том числе:</t>
  </si>
  <si>
    <t>Объем оказания амбулаторно-</t>
  </si>
  <si>
    <t>поликлинической помощи</t>
  </si>
  <si>
    <t>посещений на 1 жителя в год</t>
  </si>
  <si>
    <t>1.1.2.</t>
  </si>
  <si>
    <t>Количество посещений врачей (фельдшеров ведущих самостоятельный прием) в поликлинике и на дому</t>
  </si>
  <si>
    <t>посещений</t>
  </si>
  <si>
    <t>Стоимость единицы объема амбулаторной медицинской помощи, оказанной учреждением здравоохранения</t>
  </si>
  <si>
    <t>руб.</t>
  </si>
  <si>
    <t>Мощность амбулаторно-поликлинического учреждения муниципальной формы собственности</t>
  </si>
  <si>
    <t xml:space="preserve">посещений в смену </t>
  </si>
  <si>
    <t>Численность населения, охваченного профилактическими осмотрами</t>
  </si>
  <si>
    <t>человек</t>
  </si>
  <si>
    <t xml:space="preserve">Доля населения, охваченного профилактическими осмотрами </t>
  </si>
  <si>
    <t>%</t>
  </si>
  <si>
    <t>Задача 2. Обеспечение населения города доступной и качественной стационарно-поликлинической помощью</t>
  </si>
  <si>
    <t>Количество пациенто-дней проведенных больными в дневном стационаре учреждения муниципальной формы собственности</t>
  </si>
  <si>
    <t>пациенто-дней</t>
  </si>
  <si>
    <t>Стоимость единицы объема медицинской помощи, оказанной учреждением здравоохранения муниципальной формы собственности - стационарная медицинская помощь</t>
  </si>
  <si>
    <t>Руб.</t>
  </si>
  <si>
    <t>Количество умерших за период в трудоспособном возрасте на 1000 человек населения</t>
  </si>
  <si>
    <t>Количество умерших за период в трудоспособном возрасте от болезней системы кровообращения на 1000 человек населения</t>
  </si>
  <si>
    <t>число случаев смерти лиц в возрасте до 65 лет на дому - от инфаркта миокарда, от инсульта</t>
  </si>
  <si>
    <t>число случаев смерти лиц в возрасте до 65 лет в первые сутки в стационаре</t>
  </si>
  <si>
    <t>число случаев смерти лиц в возрасте до 65 лет в первые сутки в стационаре - от инфаркта миокарда, от инсульта</t>
  </si>
  <si>
    <t>Число случаев смерти детей до 18 лет</t>
  </si>
  <si>
    <t>число случаев смерти лиц детей до 18 лет на дому</t>
  </si>
  <si>
    <t>3.1.</t>
  </si>
  <si>
    <t>Объем оказания скорой медицинской помощи</t>
  </si>
  <si>
    <t>вызовов на 1 жителя</t>
  </si>
  <si>
    <t>Стоимость единицы объема медицинской помощи, оказанной учреждением здравоохранения муниципальной формы собственности - скорая медицинская помощь</t>
  </si>
  <si>
    <t>Задача 4. Совершенствование системы управления здравоохранения города Бородино</t>
  </si>
  <si>
    <t xml:space="preserve">Численность работающих в лечебно-профилактическом учреждении муниципальной формы собственности </t>
  </si>
  <si>
    <t>Численность врачей  в лечебно-профилактическом учреждении муниципальной формы собственности  - физические лица</t>
  </si>
  <si>
    <t>Численность участковых врачей и врачей общей практики</t>
  </si>
  <si>
    <t>Численность среднего медицинского персонала</t>
  </si>
  <si>
    <t>Удовлетворенность населения медицинской помощью</t>
  </si>
  <si>
    <t>% от числа опрошенных</t>
  </si>
  <si>
    <t>Наименование объекта согласно утвержденной проектно-сметной документации</t>
  </si>
  <si>
    <t>строительная готовность</t>
  </si>
  <si>
    <t>Ед.измерения</t>
  </si>
  <si>
    <t>Мощность</t>
  </si>
  <si>
    <t>Проектный срок строительства</t>
  </si>
  <si>
    <t>Годы строительства</t>
  </si>
  <si>
    <t>Сметная стоимость по утвержденной проектно-сметной документации</t>
  </si>
  <si>
    <t>Освоено на 01.01. текущего финансового 2012 года</t>
  </si>
  <si>
    <t>Остаток сметной стоимости подлежит освоению на 01.01. текущего финансового 2012 года</t>
  </si>
  <si>
    <t>Объем финансирования в ценах контракта, в том числе по годам</t>
  </si>
  <si>
    <t>по утвержденной проектно-сметной документации в ценах ___г.)</t>
  </si>
  <si>
    <t>в ценах контракта</t>
  </si>
  <si>
    <t>2013 очередной финансовый год (план)</t>
  </si>
  <si>
    <t>2014 очередной финансовый год планового периода</t>
  </si>
  <si>
    <t>федеральный бюджет</t>
  </si>
  <si>
    <t>Бородинская ЦГБ</t>
  </si>
  <si>
    <t>Реконструкция здания баклаборатории</t>
  </si>
  <si>
    <t>2013-2014</t>
  </si>
  <si>
    <t xml:space="preserve">План </t>
  </si>
  <si>
    <t>действий МБУЗ «Бородинская ЦГБ» по реализации</t>
  </si>
  <si>
    <t xml:space="preserve"> программных мероприятий</t>
  </si>
  <si>
    <t>Мероприятие</t>
  </si>
  <si>
    <t>Срок реализации</t>
  </si>
  <si>
    <t xml:space="preserve">Ответственный </t>
  </si>
  <si>
    <t xml:space="preserve">       </t>
  </si>
  <si>
    <t>Примечание (причины невыполнения  мероприятий, выбор действий по преодолению возможных негативных последствий)</t>
  </si>
  <si>
    <t xml:space="preserve">Задача 1           </t>
  </si>
  <si>
    <t xml:space="preserve">Мероприятия по </t>
  </si>
  <si>
    <t xml:space="preserve">задаче 1           </t>
  </si>
  <si>
    <t xml:space="preserve"> Диспансеризация -14 летних</t>
  </si>
  <si>
    <t>Зав.детской консультацией Егорова О.В.; врачи детской консультации</t>
  </si>
  <si>
    <t>Диспансеризация работающих</t>
  </si>
  <si>
    <t>Доплата участковым  терапевтам</t>
  </si>
  <si>
    <t>Диспансеризация детей-сирот</t>
  </si>
  <si>
    <t>Льготное лекарственное обеспечение реабилитированных ЗК КК № 12-2711</t>
  </si>
  <si>
    <t>Зам.главного врача по КЭР Сафонова Г.Л.; врачи поликлиники</t>
  </si>
  <si>
    <t xml:space="preserve">Льготное лекарственное обеспечение ветеранов с/но ЗК КК № 12-2703 </t>
  </si>
  <si>
    <t>Льготное лекарственное обеспечение пенсионеров с/но ЗК КК № 12-2703</t>
  </si>
  <si>
    <t>Зубопротезирование ветеранам и труженикам тыла с/но ЗК КК № 12-2703</t>
  </si>
  <si>
    <t>Зав.стоматологическим отделением Рахманова В.Д.</t>
  </si>
  <si>
    <t>Зубопротезирование реабилитированных с/но ЗК КК № 12-2711</t>
  </si>
  <si>
    <t>Зав.стоматологическим отделением Рахманова В.Д</t>
  </si>
  <si>
    <t>Льготное лекарственное /но ЗК КК № 890</t>
  </si>
  <si>
    <t>Зав.акушерско-гинекологической службой Семенова Е.И.</t>
  </si>
  <si>
    <t xml:space="preserve">Платные услуги </t>
  </si>
  <si>
    <t xml:space="preserve">Задача 2          </t>
  </si>
  <si>
    <t xml:space="preserve">Мероприятия по     </t>
  </si>
  <si>
    <t>задаче 2</t>
  </si>
  <si>
    <t>Модернизация        стационара</t>
  </si>
  <si>
    <t>Зам.главного врача по МЧ Степанюк Г.А.; врачи стационара</t>
  </si>
  <si>
    <t>Финансовое обеспечение  мероприятий  согласно Закона Красноярского края  от 25 января 2007 года № 21-5725 «О наделении органов местного самоуправления муниципальных районов и городских округов края на осуществление государственных полномочий по организации круглосуточного приема, содержания, выхаживания и воспитания детей в возрасте до четырех лет заблудившихся, подкинутых, оставшихся без попечения родителей или иных законных представителей в муниципальных  учреждениях здравоохранения, а в случае их отсутствия- в иных учреждениях  здравоохранения</t>
  </si>
  <si>
    <t>Задача 3</t>
  </si>
  <si>
    <t>Мероприятия по задаче 3</t>
  </si>
  <si>
    <t xml:space="preserve">Финансовое обеспечение текущего содержания муниципальных учреждений здравоохранения </t>
  </si>
  <si>
    <t>Задача 4</t>
  </si>
  <si>
    <t>Мероприятия по задаче 4</t>
  </si>
  <si>
    <t>Удовлетворенность населения медицинской помощью (% опрошенных)</t>
  </si>
  <si>
    <t>Приложение 6</t>
  </si>
  <si>
    <t>ОСНОВНЫЕ РАЗДЕЛЫ ВЕДОМСТВЕННОЙ ЦЕЛЕВОЙ ПРОГРАММЫ</t>
  </si>
  <si>
    <t>I. Цели и задачи</t>
  </si>
  <si>
    <t>Ведомственная целевая программа "Здравоохранение города Бородино 2013 - 2015 годов" разработана с учетом современных направлений и приоритетов государства в области здравоохранения и отражает специфику ее деятельности.</t>
  </si>
  <si>
    <t>В рамках Программы предусмотрены все стороны деятельности отрасли, а именно:</t>
  </si>
  <si>
    <t>- обеспечение доступности и качества предоставляемой медицинской помощи населению;</t>
  </si>
  <si>
    <t>- оптимизация сети учреждений здравоохранения на основе этапности оказания медицинской помощи;</t>
  </si>
  <si>
    <t>- работа передвижных медицинских бригад из числа штатных сотрудников на базе ЦГБ;</t>
  </si>
  <si>
    <t>- создание эффективной системы лекарственного обеспечения населения района;</t>
  </si>
  <si>
    <t>- разработка и реализация мероприятий по наиболее значимым проблемам в районе;</t>
  </si>
  <si>
    <t>- развитие профилактического направления;</t>
  </si>
  <si>
    <t>- совершенствование медицинской помощи новорожденным и женщинам в период беременности и родов;</t>
  </si>
  <si>
    <t>- развитие и укрепление материально-технической базы;</t>
  </si>
  <si>
    <t>- кадровое обеспечение;</t>
  </si>
  <si>
    <t>- координация органов управления здравоохранением всех уровней;</t>
  </si>
  <si>
    <t>- мониторинг реализации мероприятий программы;</t>
  </si>
  <si>
    <t>- внедрение новых социальных технологий в пределах своей компетенции;</t>
  </si>
  <si>
    <t>- контроль за целевым использованием бюджетных средств, выделенных на реализацию Программы.</t>
  </si>
  <si>
    <t>Достижение поставленной цели требует решения трех основных задач:</t>
  </si>
  <si>
    <t xml:space="preserve">1. Обеспечение населения города доступной и качественной амбулаторно-поликлинической помощью. </t>
  </si>
  <si>
    <t>2. Обеспечение населения города доступной и качественной стационарно-поликлинической помощью.</t>
  </si>
  <si>
    <t>3.   Обеспечение населения города доступной и качественной скорой медицинской помощью.</t>
  </si>
  <si>
    <t>II. Расходные обязательства</t>
  </si>
  <si>
    <t>Основная обязанность муниципального бюджетного учреждения здравоохранения "Бородинская центральная городская больница" - гарантированное исполнение расходных обязательств в соответствии с основными приоритетами по здравоохранению, а также формирование расходов за счет доходов от оказания платных услуг населению.</t>
  </si>
  <si>
    <t>2014 год – 7200  рублей;</t>
  </si>
  <si>
    <t>2015 год – 7200  рублей.</t>
  </si>
  <si>
    <t>Объем расходных обязательств и оценка формируемых расходов за счет доходов от оказания платных медицинских услуг населению муниципальным бюджетным учреждением здравоохранения "Бородинская центральная городская больница" представлены в приложении 1.</t>
  </si>
  <si>
    <t>III. Планируемые результаты деятельности</t>
  </si>
  <si>
    <t>Для осуществления мониторинга оценки реализации Программы, степени достижения цели и решения поставленных задач разработана система целевых показателей и показателей результативности Программы.</t>
  </si>
  <si>
    <t>Система целевых показателей и показателей результативности Программы включает:</t>
  </si>
  <si>
    <t>- фактические значения за отчетный год;</t>
  </si>
  <si>
    <t>- плановые (прогнозируемые) значения на текущий год и плановый период.</t>
  </si>
  <si>
    <r>
      <t xml:space="preserve"> </t>
    </r>
    <r>
      <rPr>
        <sz val="14"/>
        <color theme="1"/>
        <rFont val="Times New Roman"/>
        <family val="1"/>
        <charset val="204"/>
      </rPr>
      <t>Показатели результативности, позволяющие осуществлять мониторинг и оценку реализации Программы, увязанные с задачами и целью, приведены в приложении 2.</t>
    </r>
  </si>
  <si>
    <t>Основной социальный эффект будет состоять в росте удовлетворенности населения оказываемой медицинской помощью и улучшении состояния здоровья населения.</t>
  </si>
  <si>
    <t>IV. Распределение расходов по целям,</t>
  </si>
  <si>
    <t>задачам и мероприятиям</t>
  </si>
  <si>
    <t>Специфика отрасли "Здравоохранение" заключается в исполнении переданных отдельных государственных полномочий органам местного самоуправления в области организации деятельности учреждений здравоохранения, которые распределяются по целям, задачам и мероприятиям в соответствии с нормативными актами Правительства Российской Федерации, Красноярского края и органов местного самоуправления и представлены в приложении 3.</t>
  </si>
  <si>
    <t xml:space="preserve">Распределение планируемых объемов финансирования по источникам и расходования средств на капитальные вложения приведено в  приложении 4. </t>
  </si>
  <si>
    <t>Реализация Программы будет осуществляться в соответствии с действующими муниципальными нормативными правовыми актами города Бородино, определяющими механизм реализации ведомственных целевых программ.</t>
  </si>
  <si>
    <t>Муниципальное бюджетное учреждение здравоохранения «Бородинская центральная городская  больница»:</t>
  </si>
  <si>
    <t xml:space="preserve">а) обеспечивает выполнение мероприятий Программы; </t>
  </si>
  <si>
    <t>б) представляет в финансовое управление администрации города Бородино отчеты о реализации Программы согласно макета отчетов о реализации ведомственных целевых программ;</t>
  </si>
  <si>
    <t>в) несет ответственность за достижение цели и решение задач, за обеспечение утвержденных значений показателей в ходе реализации Программы;</t>
  </si>
  <si>
    <t>г) осуществляет контроль за выполнением Программы.</t>
  </si>
  <si>
    <t>Финансовое управление администрации города Бородино:</t>
  </si>
  <si>
    <t>а) осуществляет мониторинг результатов деятельности по реализации Программы;</t>
  </si>
  <si>
    <t>б) представляет Главе города сводную информацию о ходе реализации Программы.</t>
  </si>
  <si>
    <t>План действий по реализации Программы представлен в приложении 7.</t>
  </si>
  <si>
    <r>
      <t xml:space="preserve">                                                        </t>
    </r>
    <r>
      <rPr>
        <sz val="14"/>
        <color theme="1"/>
        <rFont val="Times New Roman"/>
        <family val="1"/>
        <charset val="204"/>
      </rPr>
      <t>Приложение 8</t>
    </r>
  </si>
  <si>
    <t>Реализация программы энергосбережения и повышения энергоэффективности за период до 2020г.</t>
  </si>
  <si>
    <t>2012г.-2020г.</t>
  </si>
  <si>
    <t>Финансовое обеспечение  реализации программы энергосбережения и энергетической эффективности на период до 2020г.</t>
  </si>
  <si>
    <t xml:space="preserve"> местный  бюджет</t>
  </si>
  <si>
    <t xml:space="preserve">в том числе  средства местного бюджета </t>
  </si>
  <si>
    <t>2013 год – 1546914,38  рублей;</t>
  </si>
  <si>
    <t>Гл бухгалтер  Семернина С.И..</t>
  </si>
  <si>
    <t>Зав.поликлиникой Быкова С.А..; врачи поликлиники</t>
  </si>
  <si>
    <t>Гл бухгалтер  Семернина С.И..; начальник АХО Карбан Я.В.; методист Екимцова С.В.</t>
  </si>
  <si>
    <t>Гл бухгалтер  Семернина С.И..; начальник АХО Карбан Я.В</t>
  </si>
  <si>
    <t>Гл бухгалтер Семернина С.И. .; зав.детской консультацией Егорова О.В.;</t>
  </si>
  <si>
    <t>Приложение к постановлению администрации города Бородино</t>
  </si>
  <si>
    <t>Расходные обязательства</t>
  </si>
  <si>
    <t xml:space="preserve"> Врачи поликлиники</t>
  </si>
  <si>
    <t>Гл бухгалтер  Семернина С.И.; зам. главного бухгалтера Авдюкова Л.М.</t>
  </si>
  <si>
    <t>Зав.статистическим отделом Коновалова С.М.</t>
  </si>
  <si>
    <t xml:space="preserve"> Главный   врач МБУЗ «Бородинская ЦГБ»                                                           В.В.Москвитина</t>
  </si>
  <si>
    <t>128437831,36</t>
  </si>
  <si>
    <t xml:space="preserve">                             Главный врач                                                         В.В.Москвитина                                                                                                                                                             </t>
  </si>
  <si>
    <t>В.В.Москвитина</t>
  </si>
  <si>
    <t>Приоритетным направлением деятельности муниципального бюджетного учреждения здравоохранения "Бородинская  центральная городская больница" на  2013год и плановый период 2014 - 2015 годов является оказание качественной и доступной медицинской помощи населению района.</t>
  </si>
  <si>
    <t>Объем расходных обязательств бюджета города, формирующихся по отрасли "Здравоохранение", на 2013г. и плановый период 2014 - 2015 годы составляет 1561314,38 рублей, в том числе по годам:</t>
  </si>
  <si>
    <t>Для достижения основной цели Программы должны быть решены задачи с общим объемом финансирования мероприятий в 2013г. и плановом периоде 2014 - 2015 годах на сумму 466690,2 тыс. рублей.</t>
  </si>
  <si>
    <t>на 2013год и плановый период 2014 - 2015 ГОДЫ"</t>
  </si>
  <si>
    <t>Ведомственная целевая программа «Здравоохранение города Бородино 2013г.и плавый период 2014 -2015 годы» (далее – Программа)</t>
  </si>
  <si>
    <t>2013г и плановый период 2014г-2015 годы</t>
  </si>
  <si>
    <t>11.12.2013г.</t>
  </si>
  <si>
    <t>2012-2013</t>
  </si>
  <si>
    <t>Общий объем финансирования на  2013г. И плановый период 2014-2015гг. составляет:  489194311,62 рублей</t>
  </si>
  <si>
    <t>от 26.12.2013</t>
  </si>
  <si>
    <t>№ 1445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</si>
</sst>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7">
    <xf numFmtId="0" fontId="0" fillId="0" borderId="0" xfId="0"/>
    <xf numFmtId="0" fontId="0" fillId="0" borderId="1" xfId="0" applyBorder="1"/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2" fontId="0" fillId="0" borderId="0" xfId="0" applyNumberFormat="1"/>
    <xf numFmtId="2" fontId="3" fillId="0" borderId="5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justify"/>
    </xf>
    <xf numFmtId="0" fontId="10" fillId="0" borderId="2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wrapText="1"/>
    </xf>
    <xf numFmtId="0" fontId="10" fillId="0" borderId="23" xfId="0" applyFont="1" applyBorder="1" applyAlignment="1">
      <alignment vertical="top" wrapText="1"/>
    </xf>
    <xf numFmtId="0" fontId="10" fillId="0" borderId="26" xfId="0" applyFont="1" applyBorder="1" applyAlignment="1">
      <alignment horizontal="center" wrapText="1"/>
    </xf>
    <xf numFmtId="0" fontId="10" fillId="0" borderId="27" xfId="0" applyFont="1" applyBorder="1" applyAlignment="1">
      <alignment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10" fillId="0" borderId="22" xfId="0" applyFont="1" applyBorder="1" applyAlignment="1">
      <alignment vertical="top" wrapText="1"/>
    </xf>
    <xf numFmtId="0" fontId="2" fillId="0" borderId="27" xfId="0" applyFont="1" applyBorder="1" applyAlignment="1">
      <alignment wrapText="1"/>
    </xf>
    <xf numFmtId="0" fontId="10" fillId="0" borderId="23" xfId="0" applyFont="1" applyBorder="1" applyAlignment="1">
      <alignment wrapText="1"/>
    </xf>
    <xf numFmtId="0" fontId="9" fillId="0" borderId="0" xfId="0" applyFont="1" applyAlignment="1">
      <alignment horizontal="right"/>
    </xf>
    <xf numFmtId="0" fontId="10" fillId="0" borderId="28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0" fillId="0" borderId="22" xfId="0" applyFont="1" applyBorder="1" applyAlignment="1">
      <alignment wrapText="1"/>
    </xf>
    <xf numFmtId="0" fontId="10" fillId="0" borderId="6" xfId="0" applyFont="1" applyBorder="1" applyAlignment="1">
      <alignment horizontal="center" wrapText="1"/>
    </xf>
    <xf numFmtId="0" fontId="10" fillId="0" borderId="28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wrapText="1"/>
    </xf>
    <xf numFmtId="2" fontId="10" fillId="0" borderId="27" xfId="0" applyNumberFormat="1" applyFont="1" applyBorder="1" applyAlignment="1">
      <alignment wrapText="1"/>
    </xf>
    <xf numFmtId="2" fontId="10" fillId="0" borderId="27" xfId="0" applyNumberFormat="1" applyFont="1" applyBorder="1" applyAlignment="1">
      <alignment horizontal="center" wrapText="1"/>
    </xf>
    <xf numFmtId="2" fontId="10" fillId="0" borderId="26" xfId="0" applyNumberFormat="1" applyFont="1" applyBorder="1" applyAlignment="1">
      <alignment horizontal="center" wrapText="1"/>
    </xf>
    <xf numFmtId="0" fontId="2" fillId="0" borderId="0" xfId="0" applyFont="1"/>
    <xf numFmtId="0" fontId="9" fillId="0" borderId="0" xfId="0" applyFont="1" applyAlignment="1">
      <alignment horizontal="center"/>
    </xf>
    <xf numFmtId="0" fontId="2" fillId="0" borderId="34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2" fontId="2" fillId="0" borderId="5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wrapText="1"/>
    </xf>
    <xf numFmtId="2" fontId="2" fillId="0" borderId="11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2" fontId="3" fillId="0" borderId="6" xfId="0" applyNumberFormat="1" applyFont="1" applyFill="1" applyBorder="1" applyAlignment="1">
      <alignment horizontal="center" wrapText="1"/>
    </xf>
    <xf numFmtId="0" fontId="12" fillId="0" borderId="0" xfId="0" applyFont="1" applyAlignment="1">
      <alignment vertical="center"/>
    </xf>
    <xf numFmtId="0" fontId="9" fillId="0" borderId="37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3" fillId="0" borderId="0" xfId="0" applyFont="1"/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right" vertical="center" wrapText="1"/>
    </xf>
    <xf numFmtId="0" fontId="9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13" fillId="0" borderId="5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5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44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  <xf numFmtId="0" fontId="9" fillId="0" borderId="46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justify" vertical="center"/>
    </xf>
    <xf numFmtId="0" fontId="9" fillId="0" borderId="45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justify" wrapText="1"/>
    </xf>
    <xf numFmtId="0" fontId="12" fillId="0" borderId="0" xfId="0" applyFont="1" applyAlignment="1">
      <alignment horizontal="justify" wrapText="1"/>
    </xf>
    <xf numFmtId="0" fontId="10" fillId="0" borderId="0" xfId="0" applyFont="1" applyAlignment="1">
      <alignment horizontal="justify" wrapText="1"/>
    </xf>
    <xf numFmtId="0" fontId="14" fillId="0" borderId="0" xfId="0" applyFont="1" applyAlignment="1">
      <alignment horizontal="justify"/>
    </xf>
    <xf numFmtId="0" fontId="0" fillId="0" borderId="0" xfId="0" applyAlignment="1">
      <alignment horizontal="justify" wrapText="1"/>
    </xf>
    <xf numFmtId="0" fontId="17" fillId="0" borderId="0" xfId="0" applyFont="1" applyAlignment="1">
      <alignment horizontal="justify" wrapText="1"/>
    </xf>
    <xf numFmtId="0" fontId="14" fillId="0" borderId="0" xfId="0" applyFont="1" applyAlignment="1">
      <alignment horizontal="center" wrapText="1"/>
    </xf>
    <xf numFmtId="0" fontId="15" fillId="0" borderId="0" xfId="0" applyFont="1"/>
    <xf numFmtId="0" fontId="15" fillId="0" borderId="1" xfId="0" applyFont="1" applyBorder="1"/>
    <xf numFmtId="0" fontId="15" fillId="0" borderId="0" xfId="0" applyFont="1" applyAlignment="1">
      <alignment wrapText="1"/>
    </xf>
    <xf numFmtId="0" fontId="15" fillId="0" borderId="1" xfId="0" applyFont="1" applyBorder="1" applyAlignment="1">
      <alignment horizontal="right"/>
    </xf>
    <xf numFmtId="2" fontId="19" fillId="0" borderId="1" xfId="0" applyNumberFormat="1" applyFont="1" applyBorder="1"/>
    <xf numFmtId="2" fontId="15" fillId="0" borderId="1" xfId="0" applyNumberFormat="1" applyFont="1" applyBorder="1"/>
    <xf numFmtId="0" fontId="15" fillId="0" borderId="1" xfId="0" applyFont="1" applyBorder="1" applyAlignment="1">
      <alignment horizontal="right" wrapText="1"/>
    </xf>
    <xf numFmtId="0" fontId="15" fillId="0" borderId="6" xfId="0" applyFont="1" applyBorder="1" applyAlignment="1">
      <alignment vertical="top" wrapText="1"/>
    </xf>
    <xf numFmtId="0" fontId="19" fillId="0" borderId="1" xfId="0" applyFont="1" applyBorder="1"/>
    <xf numFmtId="0" fontId="15" fillId="0" borderId="5" xfId="0" applyFont="1" applyBorder="1" applyAlignment="1">
      <alignment vertical="top" wrapText="1"/>
    </xf>
    <xf numFmtId="0" fontId="15" fillId="0" borderId="7" xfId="0" applyFont="1" applyBorder="1"/>
    <xf numFmtId="0" fontId="15" fillId="0" borderId="1" xfId="0" applyFont="1" applyBorder="1" applyAlignment="1">
      <alignment horizontal="justify" vertical="top" wrapText="1"/>
    </xf>
    <xf numFmtId="0" fontId="15" fillId="0" borderId="0" xfId="0" applyFont="1" applyAlignment="1">
      <alignment horizontal="justify"/>
    </xf>
    <xf numFmtId="0" fontId="19" fillId="0" borderId="0" xfId="0" applyFont="1" applyAlignment="1">
      <alignment wrapText="1"/>
    </xf>
    <xf numFmtId="0" fontId="20" fillId="0" borderId="1" xfId="0" applyFont="1" applyBorder="1"/>
    <xf numFmtId="0" fontId="21" fillId="0" borderId="1" xfId="0" applyFont="1" applyBorder="1"/>
    <xf numFmtId="0" fontId="15" fillId="0" borderId="1" xfId="0" applyFont="1" applyBorder="1" applyAlignment="1">
      <alignment vertical="top" wrapText="1"/>
    </xf>
    <xf numFmtId="0" fontId="19" fillId="0" borderId="7" xfId="0" applyFont="1" applyBorder="1"/>
    <xf numFmtId="0" fontId="19" fillId="0" borderId="5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9" fillId="0" borderId="20" xfId="0" applyFont="1" applyFill="1" applyBorder="1"/>
    <xf numFmtId="0" fontId="19" fillId="0" borderId="1" xfId="0" applyFont="1" applyBorder="1" applyAlignment="1">
      <alignment wrapText="1"/>
    </xf>
    <xf numFmtId="2" fontId="15" fillId="0" borderId="0" xfId="0" applyNumberFormat="1" applyFont="1"/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22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wrapText="1"/>
    </xf>
    <xf numFmtId="0" fontId="0" fillId="0" borderId="0" xfId="0" applyAlignment="1">
      <alignment vertical="distributed"/>
    </xf>
    <xf numFmtId="0" fontId="23" fillId="0" borderId="5" xfId="0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vertical="center" wrapText="1"/>
    </xf>
    <xf numFmtId="49" fontId="10" fillId="0" borderId="5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5" fillId="0" borderId="1" xfId="0" applyFont="1" applyBorder="1"/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0" fillId="0" borderId="0" xfId="0" applyAlignment="1">
      <alignment vertical="distributed"/>
    </xf>
    <xf numFmtId="0" fontId="9" fillId="0" borderId="15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9" fillId="0" borderId="34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5" fillId="0" borderId="4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0" fontId="15" fillId="0" borderId="4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9" fillId="0" borderId="47" xfId="0" applyFont="1" applyBorder="1" applyAlignment="1">
      <alignment horizontal="center"/>
    </xf>
    <xf numFmtId="0" fontId="0" fillId="0" borderId="47" xfId="0" applyBorder="1" applyAlignment="1">
      <alignment horizontal="center"/>
    </xf>
    <xf numFmtId="0" fontId="2" fillId="0" borderId="1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justify" vertical="center"/>
    </xf>
    <xf numFmtId="0" fontId="9" fillId="0" borderId="35" xfId="0" applyFont="1" applyBorder="1" applyAlignment="1">
      <alignment horizontal="justify" vertical="center"/>
    </xf>
    <xf numFmtId="0" fontId="9" fillId="0" borderId="5" xfId="0" applyFont="1" applyBorder="1" applyAlignment="1">
      <alignment horizontal="justify" vertical="center"/>
    </xf>
    <xf numFmtId="14" fontId="2" fillId="0" borderId="14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2" fontId="5" fillId="0" borderId="13" xfId="0" applyNumberFormat="1" applyFont="1" applyBorder="1" applyAlignment="1">
      <alignment horizontal="center" wrapText="1"/>
    </xf>
    <xf numFmtId="2" fontId="5" fillId="0" borderId="12" xfId="0" applyNumberFormat="1" applyFont="1" applyBorder="1" applyAlignment="1">
      <alignment horizontal="center" wrapText="1"/>
    </xf>
    <xf numFmtId="2" fontId="5" fillId="0" borderId="11" xfId="0" applyNumberFormat="1" applyFont="1" applyBorder="1" applyAlignment="1">
      <alignment horizontal="center" wrapText="1"/>
    </xf>
    <xf numFmtId="2" fontId="7" fillId="0" borderId="13" xfId="0" applyNumberFormat="1" applyFont="1" applyBorder="1" applyAlignment="1">
      <alignment horizontal="center" wrapText="1"/>
    </xf>
    <xf numFmtId="2" fontId="7" fillId="0" borderId="12" xfId="0" applyNumberFormat="1" applyFont="1" applyBorder="1" applyAlignment="1">
      <alignment horizontal="center" wrapText="1"/>
    </xf>
    <xf numFmtId="2" fontId="7" fillId="0" borderId="11" xfId="0" applyNumberFormat="1" applyFont="1" applyBorder="1" applyAlignment="1">
      <alignment horizontal="center" wrapText="1"/>
    </xf>
    <xf numFmtId="0" fontId="3" fillId="0" borderId="34" xfId="0" applyFont="1" applyBorder="1" applyAlignment="1">
      <alignment wrapText="1"/>
    </xf>
    <xf numFmtId="0" fontId="3" fillId="0" borderId="3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5" fillId="0" borderId="14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1" fillId="0" borderId="14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14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1" fillId="0" borderId="14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2" fillId="0" borderId="14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2" fontId="5" fillId="0" borderId="14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5" fillId="0" borderId="1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3" fillId="0" borderId="2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2" fontId="10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0" fontId="10" fillId="0" borderId="29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30" xfId="0" applyFont="1" applyBorder="1" applyAlignment="1">
      <alignment horizontal="center" wrapText="1"/>
    </xf>
    <xf numFmtId="0" fontId="10" fillId="0" borderId="31" xfId="0" applyFont="1" applyBorder="1" applyAlignment="1">
      <alignment horizontal="center" wrapText="1"/>
    </xf>
    <xf numFmtId="0" fontId="10" fillId="0" borderId="32" xfId="0" applyFont="1" applyBorder="1" applyAlignment="1">
      <alignment horizontal="center" wrapText="1"/>
    </xf>
    <xf numFmtId="0" fontId="10" fillId="0" borderId="33" xfId="0" applyFont="1" applyBorder="1" applyAlignment="1">
      <alignment horizontal="center" wrapText="1"/>
    </xf>
    <xf numFmtId="0" fontId="10" fillId="0" borderId="29" xfId="0" applyFont="1" applyBorder="1" applyAlignment="1">
      <alignment horizontal="center" wrapText="1"/>
    </xf>
    <xf numFmtId="0" fontId="10" fillId="0" borderId="25" xfId="0" applyFont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  <xf numFmtId="0" fontId="10" fillId="0" borderId="21" xfId="0" applyFont="1" applyBorder="1" applyAlignment="1">
      <alignment horizontal="center" wrapText="1"/>
    </xf>
    <xf numFmtId="0" fontId="10" fillId="0" borderId="23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9" fillId="0" borderId="35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2" fontId="5" fillId="0" borderId="9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2" fontId="5" fillId="0" borderId="7" xfId="0" applyNumberFormat="1" applyFont="1" applyBorder="1" applyAlignment="1">
      <alignment horizontal="center" wrapText="1"/>
    </xf>
    <xf numFmtId="2" fontId="2" fillId="0" borderId="9" xfId="0" applyNumberFormat="1" applyFont="1" applyBorder="1" applyAlignment="1">
      <alignment horizontal="center" wrapText="1"/>
    </xf>
    <xf numFmtId="2" fontId="2" fillId="0" borderId="7" xfId="0" applyNumberFormat="1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2" fillId="0" borderId="3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2" fontId="0" fillId="0" borderId="0" xfId="0" applyNumberFormat="1" applyAlignment="1">
      <alignment horizontal="center"/>
    </xf>
    <xf numFmtId="2" fontId="3" fillId="0" borderId="9" xfId="0" applyNumberFormat="1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9" xfId="0" applyFont="1" applyBorder="1" applyAlignment="1">
      <alignment horizontal="center" wrapText="1"/>
    </xf>
    <xf numFmtId="0" fontId="0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9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3" fillId="0" borderId="14" xfId="0" applyFont="1" applyBorder="1" applyAlignment="1">
      <alignment horizontal="right" vertical="center" wrapText="1"/>
    </xf>
    <xf numFmtId="0" fontId="13" fillId="0" borderId="12" xfId="0" applyFont="1" applyBorder="1" applyAlignment="1">
      <alignment horizontal="right" vertical="center" wrapText="1"/>
    </xf>
    <xf numFmtId="0" fontId="13" fillId="0" borderId="38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18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40" xfId="0" applyFont="1" applyBorder="1" applyAlignment="1">
      <alignment horizontal="right" vertical="center" wrapText="1"/>
    </xf>
    <xf numFmtId="0" fontId="13" fillId="0" borderId="26" xfId="0" applyFont="1" applyBorder="1" applyAlignment="1">
      <alignment horizontal="right" vertical="center" wrapText="1"/>
    </xf>
    <xf numFmtId="0" fontId="13" fillId="0" borderId="15" xfId="0" applyFont="1" applyBorder="1" applyAlignment="1">
      <alignment horizontal="right" vertical="center" wrapText="1"/>
    </xf>
    <xf numFmtId="0" fontId="13" fillId="0" borderId="16" xfId="0" applyFont="1" applyBorder="1" applyAlignment="1">
      <alignment horizontal="right" vertical="center" wrapText="1"/>
    </xf>
    <xf numFmtId="0" fontId="13" fillId="0" borderId="39" xfId="0" applyFont="1" applyBorder="1" applyAlignment="1">
      <alignment horizontal="right" vertical="center" wrapText="1"/>
    </xf>
    <xf numFmtId="0" fontId="13" fillId="0" borderId="41" xfId="0" applyFont="1" applyBorder="1" applyAlignment="1">
      <alignment horizontal="right" vertical="center" wrapText="1"/>
    </xf>
    <xf numFmtId="0" fontId="13" fillId="0" borderId="35" xfId="0" applyFont="1" applyBorder="1"/>
    <xf numFmtId="0" fontId="13" fillId="0" borderId="42" xfId="0" applyFont="1" applyBorder="1" applyAlignment="1">
      <alignment horizontal="right" vertical="center"/>
    </xf>
    <xf numFmtId="0" fontId="13" fillId="0" borderId="43" xfId="0" applyFont="1" applyBorder="1" applyAlignment="1">
      <alignment horizontal="right" vertical="center"/>
    </xf>
    <xf numFmtId="0" fontId="16" fillId="0" borderId="15" xfId="0" applyFont="1" applyBorder="1" applyAlignment="1">
      <alignment horizontal="right" vertical="center" wrapText="1"/>
    </xf>
    <xf numFmtId="0" fontId="16" fillId="0" borderId="16" xfId="0" applyFont="1" applyBorder="1" applyAlignment="1">
      <alignment horizontal="right" vertical="center" wrapText="1"/>
    </xf>
    <xf numFmtId="0" fontId="16" fillId="0" borderId="39" xfId="0" applyFont="1" applyBorder="1" applyAlignment="1">
      <alignment horizontal="right" vertical="center" wrapText="1"/>
    </xf>
    <xf numFmtId="0" fontId="13" fillId="0" borderId="41" xfId="0" applyFont="1" applyBorder="1" applyAlignment="1">
      <alignment horizontal="right" vertical="center"/>
    </xf>
    <xf numFmtId="0" fontId="13" fillId="0" borderId="17" xfId="0" applyFont="1" applyBorder="1" applyAlignment="1">
      <alignment horizontal="right" vertical="center"/>
    </xf>
    <xf numFmtId="0" fontId="13" fillId="0" borderId="15" xfId="0" applyFont="1" applyBorder="1" applyAlignment="1">
      <alignment horizontal="right" vertical="center"/>
    </xf>
    <xf numFmtId="0" fontId="13" fillId="0" borderId="19" xfId="0" applyFont="1" applyBorder="1"/>
    <xf numFmtId="0" fontId="13" fillId="0" borderId="0" xfId="0" applyFont="1"/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1" xfId="0" applyFont="1" applyBorder="1" applyAlignment="1">
      <alignment vertical="center" wrapText="1"/>
    </xf>
    <xf numFmtId="0" fontId="9" fillId="0" borderId="2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68580</xdr:rowOff>
    </xdr:from>
    <xdr:to>
      <xdr:col>11</xdr:col>
      <xdr:colOff>525780</xdr:colOff>
      <xdr:row>27</xdr:row>
      <xdr:rowOff>208058</xdr:rowOff>
    </xdr:to>
    <xdr:grpSp>
      <xdr:nvGrpSpPr>
        <xdr:cNvPr id="62" name="Группа 61"/>
        <xdr:cNvGrpSpPr/>
      </xdr:nvGrpSpPr>
      <xdr:grpSpPr>
        <a:xfrm>
          <a:off x="0" y="916305"/>
          <a:ext cx="7231380" cy="4635278"/>
          <a:chOff x="0" y="800104"/>
          <a:chExt cx="7231380" cy="4405522"/>
        </a:xfrm>
      </xdr:grpSpPr>
      <xdr:sp macro="" textlink="">
        <xdr:nvSpPr>
          <xdr:cNvPr id="1026" name="AutoShape 2"/>
          <xdr:cNvSpPr>
            <a:spLocks noChangeAspect="1" noChangeArrowheads="1" noTextEdit="1"/>
          </xdr:cNvSpPr>
        </xdr:nvSpPr>
        <xdr:spPr bwMode="auto">
          <a:xfrm>
            <a:off x="0" y="800104"/>
            <a:ext cx="6606540" cy="435102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28" name="Rectangle 4"/>
          <xdr:cNvSpPr>
            <a:spLocks noChangeArrowheads="1"/>
          </xdr:cNvSpPr>
        </xdr:nvSpPr>
        <xdr:spPr bwMode="auto">
          <a:xfrm>
            <a:off x="2453640" y="807722"/>
            <a:ext cx="1814086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Пояснительная записка</a:t>
            </a:r>
          </a:p>
        </xdr:txBody>
      </xdr:sp>
      <xdr:sp macro="" textlink="">
        <xdr:nvSpPr>
          <xdr:cNvPr id="1029" name="Rectangle 5"/>
          <xdr:cNvSpPr>
            <a:spLocks noChangeArrowheads="1"/>
          </xdr:cNvSpPr>
        </xdr:nvSpPr>
        <xdr:spPr bwMode="auto">
          <a:xfrm>
            <a:off x="4137660" y="807722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30" name="Rectangle 6"/>
          <xdr:cNvSpPr>
            <a:spLocks noChangeArrowheads="1"/>
          </xdr:cNvSpPr>
        </xdr:nvSpPr>
        <xdr:spPr bwMode="auto">
          <a:xfrm>
            <a:off x="1051560" y="990602"/>
            <a:ext cx="4831194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К заявочному перечню объекта строительства (реконструкции)</a:t>
            </a:r>
          </a:p>
        </xdr:txBody>
      </xdr:sp>
      <xdr:sp macro="" textlink="">
        <xdr:nvSpPr>
          <xdr:cNvPr id="1031" name="Rectangle 7"/>
          <xdr:cNvSpPr>
            <a:spLocks noChangeArrowheads="1"/>
          </xdr:cNvSpPr>
        </xdr:nvSpPr>
        <xdr:spPr bwMode="auto">
          <a:xfrm>
            <a:off x="5539740" y="990602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32" name="Rectangle 8"/>
          <xdr:cNvSpPr>
            <a:spLocks noChangeArrowheads="1"/>
          </xdr:cNvSpPr>
        </xdr:nvSpPr>
        <xdr:spPr bwMode="auto">
          <a:xfrm>
            <a:off x="320040" y="1173482"/>
            <a:ext cx="663002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Здания б</a:t>
            </a:r>
          </a:p>
        </xdr:txBody>
      </xdr:sp>
      <xdr:sp macro="" textlink="">
        <xdr:nvSpPr>
          <xdr:cNvPr id="1033" name="Rectangle 9"/>
          <xdr:cNvSpPr>
            <a:spLocks noChangeArrowheads="1"/>
          </xdr:cNvSpPr>
        </xdr:nvSpPr>
        <xdr:spPr bwMode="auto">
          <a:xfrm>
            <a:off x="937260" y="1173482"/>
            <a:ext cx="574041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актериологической лаборатории на территории МБУЗ «Бородинская ЦГБ»</a:t>
            </a:r>
          </a:p>
        </xdr:txBody>
      </xdr:sp>
      <xdr:sp macro="" textlink="">
        <xdr:nvSpPr>
          <xdr:cNvPr id="1034" name="Rectangle 10"/>
          <xdr:cNvSpPr>
            <a:spLocks noChangeArrowheads="1"/>
          </xdr:cNvSpPr>
        </xdr:nvSpPr>
        <xdr:spPr bwMode="auto">
          <a:xfrm>
            <a:off x="6271260" y="1173482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35" name="Rectangle 11"/>
          <xdr:cNvSpPr>
            <a:spLocks noChangeArrowheads="1"/>
          </xdr:cNvSpPr>
        </xdr:nvSpPr>
        <xdr:spPr bwMode="auto">
          <a:xfrm>
            <a:off x="0" y="1356362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36" name="Rectangle 12"/>
          <xdr:cNvSpPr>
            <a:spLocks noChangeArrowheads="1"/>
          </xdr:cNvSpPr>
        </xdr:nvSpPr>
        <xdr:spPr bwMode="auto">
          <a:xfrm>
            <a:off x="0" y="1539242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37" name="Rectangle 13"/>
          <xdr:cNvSpPr>
            <a:spLocks noChangeArrowheads="1"/>
          </xdr:cNvSpPr>
        </xdr:nvSpPr>
        <xdr:spPr bwMode="auto">
          <a:xfrm>
            <a:off x="388620" y="1722122"/>
            <a:ext cx="25527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Сметная стоимость реконструкции </a:t>
            </a:r>
          </a:p>
        </xdr:txBody>
      </xdr:sp>
      <xdr:sp macro="" textlink="">
        <xdr:nvSpPr>
          <xdr:cNvPr id="1038" name="Rectangle 14"/>
          <xdr:cNvSpPr>
            <a:spLocks noChangeArrowheads="1"/>
          </xdr:cNvSpPr>
        </xdr:nvSpPr>
        <xdr:spPr bwMode="auto">
          <a:xfrm>
            <a:off x="2933700" y="1722122"/>
            <a:ext cx="29718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здания бактериологической лаборатории</a:t>
            </a:r>
          </a:p>
        </xdr:txBody>
      </xdr:sp>
      <xdr:sp macro="" textlink="">
        <xdr:nvSpPr>
          <xdr:cNvPr id="1039" name="Rectangle 15"/>
          <xdr:cNvSpPr>
            <a:spLocks noChangeArrowheads="1"/>
          </xdr:cNvSpPr>
        </xdr:nvSpPr>
        <xdr:spPr bwMode="auto">
          <a:xfrm>
            <a:off x="5775960" y="1722122"/>
            <a:ext cx="846963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составляет </a:t>
            </a:r>
          </a:p>
        </xdr:txBody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0" y="1897382"/>
            <a:ext cx="113538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4391430,95 руб.</a:t>
            </a:r>
          </a:p>
        </xdr:txBody>
      </xdr:sp>
      <xdr:sp macro="" textlink="">
        <xdr:nvSpPr>
          <xdr:cNvPr id="1041" name="Rectangle 17"/>
          <xdr:cNvSpPr>
            <a:spLocks noChangeArrowheads="1"/>
          </xdr:cNvSpPr>
        </xdr:nvSpPr>
        <xdr:spPr bwMode="auto">
          <a:xfrm>
            <a:off x="1043940" y="1897382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42" name="Rectangle 18"/>
          <xdr:cNvSpPr>
            <a:spLocks noChangeArrowheads="1"/>
          </xdr:cNvSpPr>
        </xdr:nvSpPr>
        <xdr:spPr bwMode="auto">
          <a:xfrm>
            <a:off x="388620" y="2080263"/>
            <a:ext cx="12041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И</a:t>
            </a:r>
          </a:p>
        </xdr:txBody>
      </xdr:sp>
      <xdr:sp macro="" textlink="">
        <xdr:nvSpPr>
          <xdr:cNvPr id="1043" name="Rectangle 19"/>
          <xdr:cNvSpPr>
            <a:spLocks noChangeArrowheads="1"/>
          </xdr:cNvSpPr>
        </xdr:nvSpPr>
        <xdr:spPr bwMode="auto">
          <a:xfrm>
            <a:off x="502920" y="2080263"/>
            <a:ext cx="120396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меется проектно</a:t>
            </a:r>
          </a:p>
        </xdr:txBody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1691640" y="2080263"/>
            <a:ext cx="5552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-</a:t>
            </a:r>
          </a:p>
        </xdr:txBody>
      </xdr:sp>
      <xdr:sp macro="" textlink="">
        <xdr:nvSpPr>
          <xdr:cNvPr id="1045" name="Rectangle 21"/>
          <xdr:cNvSpPr>
            <a:spLocks noChangeArrowheads="1"/>
          </xdr:cNvSpPr>
        </xdr:nvSpPr>
        <xdr:spPr bwMode="auto">
          <a:xfrm>
            <a:off x="1737360" y="2080263"/>
            <a:ext cx="45720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сметная документация, разработанная в 2010 году ООО «Союз </a:t>
            </a:r>
          </a:p>
        </xdr:txBody>
      </xdr:sp>
      <xdr:sp macro="" textlink="">
        <xdr:nvSpPr>
          <xdr:cNvPr id="1046" name="Rectangle 22"/>
          <xdr:cNvSpPr>
            <a:spLocks noChangeArrowheads="1"/>
          </xdr:cNvSpPr>
        </xdr:nvSpPr>
        <xdr:spPr bwMode="auto">
          <a:xfrm>
            <a:off x="0" y="2263143"/>
            <a:ext cx="22479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архитектурного инжиниринга»</a:t>
            </a:r>
          </a:p>
        </xdr:txBody>
      </xdr:sp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2057400" y="2263143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48" name="Rectangle 24"/>
          <xdr:cNvSpPr>
            <a:spLocks noChangeArrowheads="1"/>
          </xdr:cNvSpPr>
        </xdr:nvSpPr>
        <xdr:spPr bwMode="auto">
          <a:xfrm>
            <a:off x="388620" y="2446023"/>
            <a:ext cx="423672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Считаем необходимым направить бюджетные инвестиции</a:t>
            </a:r>
          </a:p>
        </xdr:txBody>
      </xdr:sp>
      <xdr:sp macro="" textlink="">
        <xdr:nvSpPr>
          <xdr:cNvPr id="1049" name="Rectangle 25"/>
          <xdr:cNvSpPr>
            <a:spLocks noChangeArrowheads="1"/>
          </xdr:cNvSpPr>
        </xdr:nvSpPr>
        <xdr:spPr bwMode="auto">
          <a:xfrm>
            <a:off x="4549140" y="2446023"/>
            <a:ext cx="201168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на реконструкцию данного </a:t>
            </a:r>
          </a:p>
        </xdr:txBody>
      </xdr:sp>
      <xdr:sp macro="" textlink="">
        <xdr:nvSpPr>
          <xdr:cNvPr id="1050" name="Rectangle 26"/>
          <xdr:cNvSpPr>
            <a:spLocks noChangeArrowheads="1"/>
          </xdr:cNvSpPr>
        </xdr:nvSpPr>
        <xdr:spPr bwMode="auto">
          <a:xfrm>
            <a:off x="0" y="2621283"/>
            <a:ext cx="918393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объекта, т.к. </a:t>
            </a:r>
          </a:p>
        </xdr:txBody>
      </xdr:sp>
      <xdr:sp macro="" textlink="">
        <xdr:nvSpPr>
          <xdr:cNvPr id="1051" name="Rectangle 27"/>
          <xdr:cNvSpPr>
            <a:spLocks noChangeArrowheads="1"/>
          </xdr:cNvSpPr>
        </xdr:nvSpPr>
        <xdr:spPr bwMode="auto">
          <a:xfrm>
            <a:off x="861060" y="2621283"/>
            <a:ext cx="639342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в городе </a:t>
            </a:r>
          </a:p>
        </xdr:txBody>
      </xdr:sp>
      <xdr:sp macro="" textlink="">
        <xdr:nvSpPr>
          <xdr:cNvPr id="1052" name="Rectangle 28"/>
          <xdr:cNvSpPr>
            <a:spLocks noChangeArrowheads="1"/>
          </xdr:cNvSpPr>
        </xdr:nvSpPr>
        <xdr:spPr bwMode="auto">
          <a:xfrm>
            <a:off x="1463040" y="2621283"/>
            <a:ext cx="85715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существует </a:t>
            </a:r>
          </a:p>
        </xdr:txBody>
      </xdr:sp>
      <xdr:sp macro="" textlink="">
        <xdr:nvSpPr>
          <xdr:cNvPr id="1053" name="Rectangle 29"/>
          <xdr:cNvSpPr>
            <a:spLocks noChangeArrowheads="1"/>
          </xdr:cNvSpPr>
        </xdr:nvSpPr>
        <xdr:spPr bwMode="auto">
          <a:xfrm>
            <a:off x="2263140" y="2621283"/>
            <a:ext cx="35433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необходимость в проведении бактериологически</a:t>
            </a:r>
          </a:p>
        </xdr:txBody>
      </xdr:sp>
      <xdr:sp macro="" textlink="">
        <xdr:nvSpPr>
          <xdr:cNvPr id="1054" name="Rectangle 30"/>
          <xdr:cNvSpPr>
            <a:spLocks noChangeArrowheads="1"/>
          </xdr:cNvSpPr>
        </xdr:nvSpPr>
        <xdr:spPr bwMode="auto">
          <a:xfrm>
            <a:off x="5516880" y="2621283"/>
            <a:ext cx="112014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     х исследований</a:t>
            </a:r>
          </a:p>
        </xdr:txBody>
      </xdr:sp>
      <xdr:sp macro="" textlink="">
        <xdr:nvSpPr>
          <xdr:cNvPr id="1055" name="Rectangle 31"/>
          <xdr:cNvSpPr>
            <a:spLocks noChangeArrowheads="1"/>
          </xdr:cNvSpPr>
        </xdr:nvSpPr>
        <xdr:spPr bwMode="auto">
          <a:xfrm>
            <a:off x="6553200" y="2621283"/>
            <a:ext cx="83356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. </a:t>
            </a:r>
          </a:p>
        </xdr:txBody>
      </xdr:sp>
      <xdr:sp macro="" textlink="">
        <xdr:nvSpPr>
          <xdr:cNvPr id="1056" name="Rectangle 32"/>
          <xdr:cNvSpPr>
            <a:spLocks noChangeArrowheads="1"/>
          </xdr:cNvSpPr>
        </xdr:nvSpPr>
        <xdr:spPr bwMode="auto">
          <a:xfrm>
            <a:off x="0" y="2804163"/>
            <a:ext cx="259842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Нами ежегодно заключается контра</a:t>
            </a:r>
          </a:p>
        </xdr:txBody>
      </xdr:sp>
      <xdr:sp macro="" textlink="">
        <xdr:nvSpPr>
          <xdr:cNvPr id="1057" name="Rectangle 33"/>
          <xdr:cNvSpPr>
            <a:spLocks noChangeArrowheads="1"/>
          </xdr:cNvSpPr>
        </xdr:nvSpPr>
        <xdr:spPr bwMode="auto">
          <a:xfrm>
            <a:off x="2575560" y="2804163"/>
            <a:ext cx="257556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кт на сумму 1009350 руб. с ЦГСЭН</a:t>
            </a:r>
          </a:p>
        </xdr:txBody>
      </xdr:sp>
      <xdr:sp macro="" textlink="">
        <xdr:nvSpPr>
          <xdr:cNvPr id="1058" name="Rectangle 34"/>
          <xdr:cNvSpPr>
            <a:spLocks noChangeArrowheads="1"/>
          </xdr:cNvSpPr>
        </xdr:nvSpPr>
        <xdr:spPr bwMode="auto">
          <a:xfrm>
            <a:off x="5318760" y="2804163"/>
            <a:ext cx="1268104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г.Заозерного для </a:t>
            </a:r>
          </a:p>
        </xdr:txBody>
      </xdr:sp>
      <xdr:sp macro="" textlink="">
        <xdr:nvSpPr>
          <xdr:cNvPr id="1059" name="Rectangle 35"/>
          <xdr:cNvSpPr>
            <a:spLocks noChangeArrowheads="1"/>
          </xdr:cNvSpPr>
        </xdr:nvSpPr>
        <xdr:spPr bwMode="auto">
          <a:xfrm>
            <a:off x="0" y="2987043"/>
            <a:ext cx="192024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проведения исследований.</a:t>
            </a:r>
          </a:p>
        </xdr:txBody>
      </xdr:sp>
      <xdr:sp macro="" textlink="">
        <xdr:nvSpPr>
          <xdr:cNvPr id="1060" name="Rectangle 36"/>
          <xdr:cNvSpPr>
            <a:spLocks noChangeArrowheads="1"/>
          </xdr:cNvSpPr>
        </xdr:nvSpPr>
        <xdr:spPr bwMode="auto">
          <a:xfrm>
            <a:off x="1790700" y="2987043"/>
            <a:ext cx="49149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К тому же материал на исследование доставляется 2 раза в неделю </a:t>
            </a:r>
          </a:p>
        </xdr:txBody>
      </xdr:sp>
      <xdr:sp macro="" textlink="">
        <xdr:nvSpPr>
          <xdr:cNvPr id="1061" name="Rectangle 37"/>
          <xdr:cNvSpPr>
            <a:spLocks noChangeArrowheads="1"/>
          </xdr:cNvSpPr>
        </xdr:nvSpPr>
        <xdr:spPr bwMode="auto">
          <a:xfrm>
            <a:off x="0" y="3169923"/>
            <a:ext cx="534924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транспортом БЦГБ, что подразумевает дополнительные затраты на ГСМ.</a:t>
            </a:r>
          </a:p>
        </xdr:txBody>
      </xdr:sp>
      <xdr:sp macro="" textlink="">
        <xdr:nvSpPr>
          <xdr:cNvPr id="1062" name="Rectangle 38"/>
          <xdr:cNvSpPr>
            <a:spLocks noChangeArrowheads="1"/>
          </xdr:cNvSpPr>
        </xdr:nvSpPr>
        <xdr:spPr bwMode="auto">
          <a:xfrm>
            <a:off x="4869180" y="3169923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63" name="Rectangle 39"/>
          <xdr:cNvSpPr>
            <a:spLocks noChangeArrowheads="1"/>
          </xdr:cNvSpPr>
        </xdr:nvSpPr>
        <xdr:spPr bwMode="auto">
          <a:xfrm>
            <a:off x="388620" y="3352803"/>
            <a:ext cx="679704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При строительстве больничного комплекса данное здание не  приспособлено под помещение </a:t>
            </a:r>
          </a:p>
        </xdr:txBody>
      </xdr:sp>
      <xdr:sp macro="" textlink="">
        <xdr:nvSpPr>
          <xdr:cNvPr id="1064" name="Rectangle 40"/>
          <xdr:cNvSpPr>
            <a:spLocks noChangeArrowheads="1"/>
          </xdr:cNvSpPr>
        </xdr:nvSpPr>
        <xdr:spPr bwMode="auto">
          <a:xfrm>
            <a:off x="0" y="3535683"/>
            <a:ext cx="70866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для размещения бактериологической лаборатории, и, соответственно не отвечает существующим </a:t>
            </a:r>
          </a:p>
        </xdr:txBody>
      </xdr:sp>
      <xdr:sp macro="" textlink="">
        <xdr:nvSpPr>
          <xdr:cNvPr id="1065" name="Rectangle 41"/>
          <xdr:cNvSpPr>
            <a:spLocks noChangeArrowheads="1"/>
          </xdr:cNvSpPr>
        </xdr:nvSpPr>
        <xdr:spPr bwMode="auto">
          <a:xfrm>
            <a:off x="0" y="3710943"/>
            <a:ext cx="239268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санитарным нормам и правилам. </a:t>
            </a:r>
          </a:p>
        </xdr:txBody>
      </xdr:sp>
      <xdr:sp macro="" textlink="">
        <xdr:nvSpPr>
          <xdr:cNvPr id="1066" name="Rectangle 42"/>
          <xdr:cNvSpPr>
            <a:spLocks noChangeArrowheads="1"/>
          </xdr:cNvSpPr>
        </xdr:nvSpPr>
        <xdr:spPr bwMode="auto">
          <a:xfrm>
            <a:off x="2209800" y="3710943"/>
            <a:ext cx="306324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Здание находится в аварийном состоянии.</a:t>
            </a:r>
          </a:p>
        </xdr:txBody>
      </xdr:sp>
      <xdr:sp macro="" textlink="">
        <xdr:nvSpPr>
          <xdr:cNvPr id="1067" name="Rectangle 43"/>
          <xdr:cNvSpPr>
            <a:spLocks noChangeArrowheads="1"/>
          </xdr:cNvSpPr>
        </xdr:nvSpPr>
        <xdr:spPr bwMode="auto">
          <a:xfrm>
            <a:off x="5013960" y="3710943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68" name="Rectangle 44"/>
          <xdr:cNvSpPr>
            <a:spLocks noChangeArrowheads="1"/>
          </xdr:cNvSpPr>
        </xdr:nvSpPr>
        <xdr:spPr bwMode="auto">
          <a:xfrm>
            <a:off x="388620" y="3893823"/>
            <a:ext cx="76962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В случае п</a:t>
            </a:r>
          </a:p>
        </xdr:txBody>
      </xdr:sp>
      <xdr:sp macro="" textlink="">
        <xdr:nvSpPr>
          <xdr:cNvPr id="1069" name="Rectangle 45"/>
          <xdr:cNvSpPr>
            <a:spLocks noChangeArrowheads="1"/>
          </xdr:cNvSpPr>
        </xdr:nvSpPr>
        <xdr:spPr bwMode="auto">
          <a:xfrm>
            <a:off x="1287780" y="3893823"/>
            <a:ext cx="513588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роведения реконструкции, ввод в эксплуатацию лаборатории позволит </a:t>
            </a:r>
          </a:p>
        </xdr:txBody>
      </xdr:sp>
      <xdr:sp macro="" textlink="">
        <xdr:nvSpPr>
          <xdr:cNvPr id="1070" name="Rectangle 46"/>
          <xdr:cNvSpPr>
            <a:spLocks noChangeArrowheads="1"/>
          </xdr:cNvSpPr>
        </xdr:nvSpPr>
        <xdr:spPr bwMode="auto">
          <a:xfrm>
            <a:off x="0" y="4076703"/>
            <a:ext cx="723138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сэкономить средства, используемые на данный момент на оплату счетов услуг лаборатории другой </a:t>
            </a:r>
          </a:p>
        </xdr:txBody>
      </xdr:sp>
      <xdr:sp macro="" textlink="">
        <xdr:nvSpPr>
          <xdr:cNvPr id="1071" name="Rectangle 47"/>
          <xdr:cNvSpPr>
            <a:spLocks noChangeArrowheads="1"/>
          </xdr:cNvSpPr>
        </xdr:nvSpPr>
        <xdr:spPr bwMode="auto">
          <a:xfrm>
            <a:off x="0" y="4259584"/>
            <a:ext cx="8382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территории</a:t>
            </a:r>
          </a:p>
        </xdr:txBody>
      </xdr:sp>
      <xdr:sp macro="" textlink="">
        <xdr:nvSpPr>
          <xdr:cNvPr id="1072" name="Rectangle 48"/>
          <xdr:cNvSpPr>
            <a:spLocks noChangeArrowheads="1"/>
          </xdr:cNvSpPr>
        </xdr:nvSpPr>
        <xdr:spPr bwMode="auto">
          <a:xfrm>
            <a:off x="762000" y="4259584"/>
            <a:ext cx="636270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, ГСМ, уменьшится срок ожидания результатов исследований, создать дополнительные </a:t>
            </a:r>
          </a:p>
        </xdr:txBody>
      </xdr:sp>
      <xdr:sp macro="" textlink="">
        <xdr:nvSpPr>
          <xdr:cNvPr id="1073" name="Rectangle 49"/>
          <xdr:cNvSpPr>
            <a:spLocks noChangeArrowheads="1"/>
          </xdr:cNvSpPr>
        </xdr:nvSpPr>
        <xdr:spPr bwMode="auto">
          <a:xfrm>
            <a:off x="0" y="4442464"/>
            <a:ext cx="50292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рабочи</a:t>
            </a:r>
          </a:p>
        </xdr:txBody>
      </xdr:sp>
      <xdr:sp macro="" textlink="">
        <xdr:nvSpPr>
          <xdr:cNvPr id="1074" name="Rectangle 50"/>
          <xdr:cNvSpPr>
            <a:spLocks noChangeArrowheads="1"/>
          </xdr:cNvSpPr>
        </xdr:nvSpPr>
        <xdr:spPr bwMode="auto">
          <a:xfrm>
            <a:off x="464820" y="4442464"/>
            <a:ext cx="579120" cy="21336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е места.</a:t>
            </a:r>
          </a:p>
        </xdr:txBody>
      </xdr:sp>
      <xdr:sp macro="" textlink="">
        <xdr:nvSpPr>
          <xdr:cNvPr id="1075" name="Rectangle 51"/>
          <xdr:cNvSpPr>
            <a:spLocks noChangeArrowheads="1"/>
          </xdr:cNvSpPr>
        </xdr:nvSpPr>
        <xdr:spPr bwMode="auto">
          <a:xfrm>
            <a:off x="982980" y="4442465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76" name="Rectangle 52"/>
          <xdr:cNvSpPr>
            <a:spLocks noChangeArrowheads="1"/>
          </xdr:cNvSpPr>
        </xdr:nvSpPr>
        <xdr:spPr bwMode="auto">
          <a:xfrm>
            <a:off x="388620" y="4617726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77" name="Rectangle 53"/>
          <xdr:cNvSpPr>
            <a:spLocks noChangeArrowheads="1"/>
          </xdr:cNvSpPr>
        </xdr:nvSpPr>
        <xdr:spPr bwMode="auto">
          <a:xfrm>
            <a:off x="388620" y="4800609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78" name="Rectangle 54"/>
          <xdr:cNvSpPr>
            <a:spLocks noChangeArrowheads="1"/>
          </xdr:cNvSpPr>
        </xdr:nvSpPr>
        <xdr:spPr bwMode="auto">
          <a:xfrm>
            <a:off x="99060" y="5013970"/>
            <a:ext cx="335745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2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Главный врач                </a:t>
            </a:r>
          </a:p>
        </xdr:txBody>
      </xdr:sp>
      <xdr:sp macro="" textlink="">
        <xdr:nvSpPr>
          <xdr:cNvPr id="1079" name="Rectangle 55"/>
          <xdr:cNvSpPr>
            <a:spLocks noChangeArrowheads="1"/>
          </xdr:cNvSpPr>
        </xdr:nvSpPr>
        <xdr:spPr bwMode="auto">
          <a:xfrm>
            <a:off x="3131820" y="4983490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80" name="Rectangle 56"/>
          <xdr:cNvSpPr>
            <a:spLocks noChangeArrowheads="1"/>
          </xdr:cNvSpPr>
        </xdr:nvSpPr>
        <xdr:spPr bwMode="auto">
          <a:xfrm>
            <a:off x="3200400" y="4983490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81" name="Rectangle 57"/>
          <xdr:cNvSpPr>
            <a:spLocks noChangeArrowheads="1"/>
          </xdr:cNvSpPr>
        </xdr:nvSpPr>
        <xdr:spPr bwMode="auto">
          <a:xfrm>
            <a:off x="3657600" y="4983490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82" name="Rectangle 58"/>
          <xdr:cNvSpPr>
            <a:spLocks noChangeArrowheads="1"/>
          </xdr:cNvSpPr>
        </xdr:nvSpPr>
        <xdr:spPr bwMode="auto">
          <a:xfrm>
            <a:off x="4114800" y="4983490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  <xdr:sp macro="" textlink="">
        <xdr:nvSpPr>
          <xdr:cNvPr id="1083" name="Rectangle 59"/>
          <xdr:cNvSpPr>
            <a:spLocks noChangeArrowheads="1"/>
          </xdr:cNvSpPr>
        </xdr:nvSpPr>
        <xdr:spPr bwMode="auto">
          <a:xfrm>
            <a:off x="4572000" y="4983490"/>
            <a:ext cx="1057725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endParaRPr lang="ru-RU" sz="13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4" name="Rectangle 60"/>
          <xdr:cNvSpPr>
            <a:spLocks noChangeArrowheads="1"/>
          </xdr:cNvSpPr>
        </xdr:nvSpPr>
        <xdr:spPr bwMode="auto">
          <a:xfrm>
            <a:off x="5676900" y="4983480"/>
            <a:ext cx="41678" cy="1916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noAutofit/>
          </a:bodyPr>
          <a:lstStyle/>
          <a:p>
            <a:pPr algn="l" rtl="0">
              <a:defRPr sz="1000"/>
            </a:pPr>
            <a:r>
              <a:rPr lang="ru-RU" sz="13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96"/>
  <sheetViews>
    <sheetView topLeftCell="A22" workbookViewId="0">
      <selection activeCell="A43" sqref="A43"/>
    </sheetView>
  </sheetViews>
  <sheetFormatPr defaultColWidth="8.85546875" defaultRowHeight="15" x14ac:dyDescent="0.25"/>
  <cols>
    <col min="1" max="1" width="94.7109375" style="118" customWidth="1"/>
    <col min="2" max="2" width="6.5703125" style="118" customWidth="1"/>
    <col min="3" max="16384" width="8.85546875" style="118"/>
  </cols>
  <sheetData>
    <row r="1" spans="1:26" ht="37.5" x14ac:dyDescent="0.3">
      <c r="A1" s="123" t="s">
        <v>289</v>
      </c>
    </row>
    <row r="2" spans="1:26" ht="18.75" x14ac:dyDescent="0.3">
      <c r="A2" s="119" t="s">
        <v>290</v>
      </c>
    </row>
    <row r="3" spans="1:26" ht="71.45" customHeight="1" x14ac:dyDescent="0.3">
      <c r="A3" s="120" t="s">
        <v>357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</row>
    <row r="4" spans="1:26" ht="54.6" customHeight="1" x14ac:dyDescent="0.3">
      <c r="A4" s="120" t="s">
        <v>291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</row>
    <row r="5" spans="1:26" ht="23.45" customHeight="1" x14ac:dyDescent="0.3">
      <c r="A5" s="120" t="s">
        <v>292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</row>
    <row r="6" spans="1:26" ht="37.5" x14ac:dyDescent="0.3">
      <c r="A6" s="120" t="s">
        <v>293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</row>
    <row r="7" spans="1:26" ht="37.5" x14ac:dyDescent="0.3">
      <c r="A7" s="120" t="s">
        <v>294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</row>
    <row r="8" spans="1:26" ht="37.5" x14ac:dyDescent="0.3">
      <c r="A8" s="120" t="s">
        <v>295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</row>
    <row r="9" spans="1:26" ht="22.15" customHeight="1" x14ac:dyDescent="0.3">
      <c r="A9" s="120" t="s">
        <v>296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</row>
    <row r="10" spans="1:26" ht="18.600000000000001" customHeight="1" x14ac:dyDescent="0.3">
      <c r="A10" s="120" t="s">
        <v>297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</row>
    <row r="11" spans="1:26" ht="18.75" x14ac:dyDescent="0.3">
      <c r="A11" s="120" t="s">
        <v>298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</row>
    <row r="12" spans="1:26" ht="37.5" x14ac:dyDescent="0.3">
      <c r="A12" s="120" t="s">
        <v>299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</row>
    <row r="13" spans="1:26" ht="18.75" x14ac:dyDescent="0.3">
      <c r="A13" s="120" t="s">
        <v>300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</row>
    <row r="14" spans="1:26" ht="18.75" x14ac:dyDescent="0.3">
      <c r="A14" s="120" t="s">
        <v>301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</row>
    <row r="15" spans="1:26" ht="18.75" x14ac:dyDescent="0.3">
      <c r="A15" s="120" t="s">
        <v>302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</row>
    <row r="16" spans="1:26" ht="18.75" x14ac:dyDescent="0.3">
      <c r="A16" s="120" t="s">
        <v>303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</row>
    <row r="17" spans="1:39" ht="17.45" customHeight="1" x14ac:dyDescent="0.3">
      <c r="A17" s="120" t="s">
        <v>304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</row>
    <row r="18" spans="1:39" ht="37.5" x14ac:dyDescent="0.3">
      <c r="A18" s="120" t="s">
        <v>305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</row>
    <row r="19" spans="1:39" ht="37.5" x14ac:dyDescent="0.3">
      <c r="A19" s="120" t="s">
        <v>145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</row>
    <row r="20" spans="1:39" ht="18.600000000000001" customHeight="1" x14ac:dyDescent="0.3">
      <c r="A20" s="120" t="s">
        <v>306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</row>
    <row r="21" spans="1:39" ht="37.5" x14ac:dyDescent="0.3">
      <c r="A21" s="120" t="s">
        <v>307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</row>
    <row r="22" spans="1:39" ht="37.5" x14ac:dyDescent="0.3">
      <c r="A22" s="120" t="s">
        <v>308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</row>
    <row r="23" spans="1:39" ht="37.5" x14ac:dyDescent="0.3">
      <c r="A23" s="120" t="s">
        <v>309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</row>
    <row r="24" spans="1:39" ht="21" customHeight="1" x14ac:dyDescent="0.3">
      <c r="A24" s="30" t="s">
        <v>147</v>
      </c>
    </row>
    <row r="25" spans="1:39" ht="18.75" x14ac:dyDescent="0.3">
      <c r="A25" s="119" t="s">
        <v>310</v>
      </c>
    </row>
    <row r="26" spans="1:39" ht="93.75" x14ac:dyDescent="0.3">
      <c r="A26" s="120" t="s">
        <v>311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</row>
    <row r="27" spans="1:39" ht="56.25" x14ac:dyDescent="0.3">
      <c r="A27" s="120" t="s">
        <v>358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</row>
    <row r="28" spans="1:39" ht="18.75" x14ac:dyDescent="0.3">
      <c r="A28" s="120" t="s">
        <v>342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</row>
    <row r="29" spans="1:39" ht="18.75" x14ac:dyDescent="0.3">
      <c r="A29" s="120" t="s">
        <v>312</v>
      </c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</row>
    <row r="30" spans="1:39" ht="18.75" x14ac:dyDescent="0.3">
      <c r="A30" s="120" t="s">
        <v>313</v>
      </c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</row>
    <row r="31" spans="1:39" ht="75" x14ac:dyDescent="0.3">
      <c r="A31" s="120" t="s">
        <v>314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</row>
    <row r="32" spans="1:39" ht="18.75" x14ac:dyDescent="0.3">
      <c r="A32" s="126" t="s">
        <v>315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</row>
    <row r="33" spans="1:14" ht="56.25" x14ac:dyDescent="0.3">
      <c r="A33" s="120" t="s">
        <v>316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</row>
    <row r="34" spans="1:14" ht="16.149999999999999" customHeight="1" x14ac:dyDescent="0.3">
      <c r="A34" s="120" t="s">
        <v>317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</row>
    <row r="35" spans="1:14" ht="18.75" x14ac:dyDescent="0.3">
      <c r="A35" s="120" t="s">
        <v>318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</row>
    <row r="36" spans="1:14" ht="18.75" x14ac:dyDescent="0.3">
      <c r="A36" s="120" t="s">
        <v>319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</row>
    <row r="37" spans="1:14" ht="34.15" customHeight="1" x14ac:dyDescent="0.3">
      <c r="A37" s="121" t="s">
        <v>320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</row>
    <row r="38" spans="1:14" ht="36" customHeight="1" x14ac:dyDescent="0.3">
      <c r="A38" s="120" t="s">
        <v>321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</row>
    <row r="39" spans="1:14" ht="18.75" x14ac:dyDescent="0.3">
      <c r="A39" s="126" t="s">
        <v>322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</row>
    <row r="40" spans="1:14" ht="18.75" x14ac:dyDescent="0.3">
      <c r="A40" s="120" t="s">
        <v>323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</row>
    <row r="41" spans="1:14" ht="131.25" x14ac:dyDescent="0.3">
      <c r="A41" s="120" t="s">
        <v>324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</row>
    <row r="42" spans="1:14" ht="56.25" x14ac:dyDescent="0.3">
      <c r="A42" s="120" t="s">
        <v>359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14" ht="37.5" x14ac:dyDescent="0.3">
      <c r="A43" s="120" t="s">
        <v>325</v>
      </c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</row>
    <row r="44" spans="1:14" ht="15.75" x14ac:dyDescent="0.25">
      <c r="A44" s="122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</row>
    <row r="45" spans="1:14" ht="15.75" x14ac:dyDescent="0.25">
      <c r="A45" s="122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</row>
    <row r="46" spans="1:14" ht="15.75" x14ac:dyDescent="0.25">
      <c r="A46" s="125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</row>
    <row r="47" spans="1:14" ht="75" x14ac:dyDescent="0.3">
      <c r="A47" s="120" t="s">
        <v>326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</row>
    <row r="48" spans="1:14" ht="37.5" x14ac:dyDescent="0.3">
      <c r="A48" s="120" t="s">
        <v>327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</row>
    <row r="49" spans="1:14" ht="18.75" x14ac:dyDescent="0.3">
      <c r="A49" s="120" t="s">
        <v>328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</row>
    <row r="50" spans="1:14" ht="56.25" x14ac:dyDescent="0.3">
      <c r="A50" s="120" t="s">
        <v>329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</row>
    <row r="51" spans="1:14" ht="37.5" x14ac:dyDescent="0.3">
      <c r="A51" s="120" t="s">
        <v>330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</row>
    <row r="52" spans="1:14" ht="18.75" x14ac:dyDescent="0.3">
      <c r="A52" s="120" t="s">
        <v>331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</row>
    <row r="53" spans="1:14" ht="18.75" x14ac:dyDescent="0.3">
      <c r="A53" s="120" t="s">
        <v>332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</row>
    <row r="54" spans="1:14" ht="37.5" x14ac:dyDescent="0.3">
      <c r="A54" s="120" t="s">
        <v>333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</row>
    <row r="55" spans="1:14" ht="22.15" customHeight="1" x14ac:dyDescent="0.3">
      <c r="A55" s="120" t="s">
        <v>334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</row>
    <row r="56" spans="1:14" ht="18.75" x14ac:dyDescent="0.3">
      <c r="A56" s="120" t="s">
        <v>335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</row>
    <row r="57" spans="1:14" x14ac:dyDescent="0.25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</row>
    <row r="58" spans="1:14" x14ac:dyDescent="0.25">
      <c r="A58" s="124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</row>
    <row r="59" spans="1:14" x14ac:dyDescent="0.25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</row>
    <row r="60" spans="1:14" x14ac:dyDescent="0.25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</row>
    <row r="61" spans="1:14" x14ac:dyDescent="0.25">
      <c r="A61" s="124"/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</row>
    <row r="62" spans="1:14" x14ac:dyDescent="0.25">
      <c r="A62" s="124"/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</row>
    <row r="63" spans="1:14" x14ac:dyDescent="0.25">
      <c r="A63" s="124"/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</row>
    <row r="64" spans="1:14" x14ac:dyDescent="0.25">
      <c r="A64" s="124"/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</row>
    <row r="65" spans="1:14" x14ac:dyDescent="0.25">
      <c r="A65" s="124"/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</row>
    <row r="66" spans="1:14" x14ac:dyDescent="0.25">
      <c r="A66" s="124"/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</row>
    <row r="67" spans="1:14" x14ac:dyDescent="0.25">
      <c r="A67" s="124"/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</row>
    <row r="68" spans="1:14" x14ac:dyDescent="0.25">
      <c r="A68" s="124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</row>
    <row r="69" spans="1:14" x14ac:dyDescent="0.25">
      <c r="A69" s="124"/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</row>
    <row r="70" spans="1:14" x14ac:dyDescent="0.25">
      <c r="A70" s="124"/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</row>
    <row r="71" spans="1:14" x14ac:dyDescent="0.25">
      <c r="A71" s="124"/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</row>
    <row r="72" spans="1:14" x14ac:dyDescent="0.25">
      <c r="A72" s="124"/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</row>
    <row r="73" spans="1:14" x14ac:dyDescent="0.25">
      <c r="A73" s="124"/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</row>
    <row r="74" spans="1:14" x14ac:dyDescent="0.25">
      <c r="A74" s="124"/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</row>
    <row r="75" spans="1:14" x14ac:dyDescent="0.25">
      <c r="A75" s="124"/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</row>
    <row r="76" spans="1:14" x14ac:dyDescent="0.25">
      <c r="A76" s="124"/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</row>
    <row r="77" spans="1:14" x14ac:dyDescent="0.25">
      <c r="A77" s="124"/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</row>
    <row r="78" spans="1:14" x14ac:dyDescent="0.25">
      <c r="A78" s="124"/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</row>
    <row r="79" spans="1:14" x14ac:dyDescent="0.25">
      <c r="A79" s="124"/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</row>
    <row r="80" spans="1:14" x14ac:dyDescent="0.25">
      <c r="A80" s="124"/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</row>
    <row r="81" spans="1:14" x14ac:dyDescent="0.25">
      <c r="A81" s="124"/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</row>
    <row r="82" spans="1:14" x14ac:dyDescent="0.25">
      <c r="A82" s="124"/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</row>
    <row r="83" spans="1:14" x14ac:dyDescent="0.25">
      <c r="A83" s="124"/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</row>
    <row r="84" spans="1:14" x14ac:dyDescent="0.25">
      <c r="A84" s="124"/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</row>
    <row r="85" spans="1:14" x14ac:dyDescent="0.25">
      <c r="A85" s="124"/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</row>
    <row r="86" spans="1:14" x14ac:dyDescent="0.25">
      <c r="A86" s="124"/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</row>
    <row r="87" spans="1:14" x14ac:dyDescent="0.25">
      <c r="A87" s="124"/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</row>
    <row r="88" spans="1:14" x14ac:dyDescent="0.25">
      <c r="A88" s="124"/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</row>
    <row r="89" spans="1:14" x14ac:dyDescent="0.25">
      <c r="A89" s="124"/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</row>
    <row r="90" spans="1:14" x14ac:dyDescent="0.25">
      <c r="A90" s="124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</row>
    <row r="91" spans="1:14" x14ac:dyDescent="0.25">
      <c r="A91" s="124"/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</row>
    <row r="92" spans="1:14" x14ac:dyDescent="0.25">
      <c r="A92" s="124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</row>
    <row r="93" spans="1:14" x14ac:dyDescent="0.25">
      <c r="A93" s="124"/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</row>
    <row r="94" spans="1:14" x14ac:dyDescent="0.25">
      <c r="A94" s="124"/>
      <c r="B94" s="124"/>
      <c r="C94" s="124"/>
      <c r="D94" s="124"/>
      <c r="E94" s="124"/>
      <c r="F94" s="124"/>
    </row>
    <row r="95" spans="1:14" x14ac:dyDescent="0.25">
      <c r="A95" s="124"/>
      <c r="B95" s="124"/>
      <c r="C95" s="124"/>
      <c r="D95" s="124"/>
      <c r="E95" s="124"/>
      <c r="F95" s="124"/>
    </row>
    <row r="96" spans="1:14" x14ac:dyDescent="0.25">
      <c r="A96" s="124"/>
      <c r="B96" s="124"/>
      <c r="C96" s="124"/>
      <c r="D96" s="124"/>
      <c r="E96" s="124"/>
      <c r="F96" s="124"/>
    </row>
  </sheetData>
  <pageMargins left="0.11811023622047245" right="0.11811023622047245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workbookViewId="0">
      <selection activeCell="A4" sqref="A4:G4"/>
    </sheetView>
  </sheetViews>
  <sheetFormatPr defaultRowHeight="15" x14ac:dyDescent="0.25"/>
  <cols>
    <col min="1" max="1" width="2.7109375" customWidth="1"/>
    <col min="2" max="2" width="16.140625" customWidth="1"/>
    <col min="3" max="3" width="23.85546875" customWidth="1"/>
    <col min="4" max="4" width="14" customWidth="1"/>
    <col min="5" max="5" width="15.28515625" customWidth="1"/>
    <col min="6" max="6" width="16.5703125" customWidth="1"/>
    <col min="7" max="7" width="14.28515625" customWidth="1"/>
    <col min="8" max="8" width="10" bestFit="1" customWidth="1"/>
    <col min="9" max="9" width="12.5703125" bestFit="1" customWidth="1"/>
  </cols>
  <sheetData>
    <row r="1" spans="1:7" ht="29.25" customHeight="1" x14ac:dyDescent="0.25">
      <c r="F1" s="170" t="s">
        <v>348</v>
      </c>
      <c r="G1" s="170"/>
    </row>
    <row r="2" spans="1:7" ht="29.25" customHeight="1" x14ac:dyDescent="0.25">
      <c r="F2" s="158" t="s">
        <v>366</v>
      </c>
      <c r="G2" s="158" t="s">
        <v>367</v>
      </c>
    </row>
    <row r="3" spans="1:7" ht="15" customHeight="1" x14ac:dyDescent="0.25">
      <c r="A3" s="185" t="s">
        <v>134</v>
      </c>
      <c r="B3" s="185"/>
      <c r="C3" s="185"/>
      <c r="D3" s="185"/>
      <c r="E3" s="185"/>
      <c r="F3" s="185"/>
      <c r="G3" s="185"/>
    </row>
    <row r="4" spans="1:7" ht="15" customHeight="1" x14ac:dyDescent="0.25">
      <c r="A4" s="185" t="s">
        <v>135</v>
      </c>
      <c r="B4" s="185"/>
      <c r="C4" s="185"/>
      <c r="D4" s="185"/>
      <c r="E4" s="185"/>
      <c r="F4" s="185"/>
      <c r="G4" s="185"/>
    </row>
    <row r="5" spans="1:7" ht="15" customHeight="1" x14ac:dyDescent="0.25">
      <c r="A5" s="185" t="s">
        <v>360</v>
      </c>
      <c r="B5" s="185"/>
      <c r="C5" s="185"/>
      <c r="D5" s="185"/>
      <c r="E5" s="185"/>
      <c r="F5" s="185"/>
      <c r="G5" s="185"/>
    </row>
    <row r="6" spans="1:7" ht="15" customHeight="1" x14ac:dyDescent="0.25">
      <c r="A6" s="185" t="s">
        <v>136</v>
      </c>
      <c r="B6" s="185"/>
      <c r="C6" s="185"/>
      <c r="D6" s="185"/>
      <c r="E6" s="185"/>
      <c r="F6" s="185"/>
      <c r="G6" s="185"/>
    </row>
    <row r="7" spans="1:7" ht="15" customHeight="1" x14ac:dyDescent="0.25">
      <c r="A7" s="185" t="s">
        <v>137</v>
      </c>
      <c r="B7" s="185"/>
      <c r="C7" s="185"/>
      <c r="D7" s="185"/>
      <c r="E7" s="185"/>
      <c r="F7" s="185"/>
      <c r="G7" s="185"/>
    </row>
    <row r="8" spans="1:7" ht="18.75" thickBot="1" x14ac:dyDescent="0.3">
      <c r="B8" s="76"/>
    </row>
    <row r="9" spans="1:7" ht="90" customHeight="1" thickBot="1" x14ac:dyDescent="0.3">
      <c r="B9" s="77" t="s">
        <v>138</v>
      </c>
      <c r="C9" s="171" t="s">
        <v>361</v>
      </c>
      <c r="D9" s="172"/>
      <c r="E9" s="172"/>
      <c r="F9" s="172"/>
      <c r="G9" s="173"/>
    </row>
    <row r="10" spans="1:7" ht="42" customHeight="1" x14ac:dyDescent="0.25">
      <c r="B10" s="189" t="s">
        <v>139</v>
      </c>
      <c r="C10" s="174" t="s">
        <v>140</v>
      </c>
      <c r="D10" s="175"/>
      <c r="E10" s="175"/>
      <c r="F10" s="175"/>
      <c r="G10" s="176"/>
    </row>
    <row r="11" spans="1:7" ht="63" customHeight="1" thickBot="1" x14ac:dyDescent="0.3">
      <c r="B11" s="190"/>
      <c r="C11" s="177" t="s">
        <v>141</v>
      </c>
      <c r="D11" s="178"/>
      <c r="E11" s="178"/>
      <c r="F11" s="178"/>
      <c r="G11" s="179"/>
    </row>
    <row r="12" spans="1:7" ht="38.25" thickBot="1" x14ac:dyDescent="0.3">
      <c r="B12" s="78" t="s">
        <v>142</v>
      </c>
      <c r="C12" s="171" t="s">
        <v>143</v>
      </c>
      <c r="D12" s="172"/>
      <c r="E12" s="172"/>
      <c r="F12" s="172"/>
      <c r="G12" s="173"/>
    </row>
    <row r="13" spans="1:7" ht="36.75" customHeight="1" x14ac:dyDescent="0.25">
      <c r="B13" s="189" t="s">
        <v>144</v>
      </c>
      <c r="C13" s="174" t="s">
        <v>145</v>
      </c>
      <c r="D13" s="175"/>
      <c r="E13" s="175"/>
      <c r="F13" s="175"/>
      <c r="G13" s="176"/>
    </row>
    <row r="14" spans="1:7" ht="34.5" customHeight="1" x14ac:dyDescent="0.25">
      <c r="B14" s="190"/>
      <c r="C14" s="177" t="s">
        <v>146</v>
      </c>
      <c r="D14" s="178"/>
      <c r="E14" s="178"/>
      <c r="F14" s="178"/>
      <c r="G14" s="179"/>
    </row>
    <row r="15" spans="1:7" ht="49.5" customHeight="1" x14ac:dyDescent="0.25">
      <c r="B15" s="190"/>
      <c r="C15" s="177" t="s">
        <v>307</v>
      </c>
      <c r="D15" s="178"/>
      <c r="E15" s="178"/>
      <c r="F15" s="178"/>
      <c r="G15" s="179"/>
    </row>
    <row r="16" spans="1:7" ht="36" customHeight="1" x14ac:dyDescent="0.25">
      <c r="B16" s="190"/>
      <c r="C16" s="177" t="s">
        <v>308</v>
      </c>
      <c r="D16" s="178"/>
      <c r="E16" s="178"/>
      <c r="F16" s="178"/>
      <c r="G16" s="179"/>
    </row>
    <row r="17" spans="2:9" ht="41.25" customHeight="1" x14ac:dyDescent="0.25">
      <c r="B17" s="190"/>
      <c r="C17" s="177" t="s">
        <v>309</v>
      </c>
      <c r="D17" s="178"/>
      <c r="E17" s="178"/>
      <c r="F17" s="178"/>
      <c r="G17" s="179"/>
    </row>
    <row r="18" spans="2:9" ht="37.5" customHeight="1" thickBot="1" x14ac:dyDescent="0.3">
      <c r="B18" s="190"/>
      <c r="C18" s="177" t="s">
        <v>147</v>
      </c>
      <c r="D18" s="178"/>
      <c r="E18" s="178"/>
      <c r="F18" s="178"/>
      <c r="G18" s="179"/>
    </row>
    <row r="19" spans="2:9" ht="19.5" hidden="1" thickBot="1" x14ac:dyDescent="0.3">
      <c r="B19" s="191"/>
      <c r="C19" s="186"/>
      <c r="D19" s="187"/>
      <c r="E19" s="187"/>
      <c r="F19" s="187"/>
      <c r="G19" s="188"/>
    </row>
    <row r="20" spans="2:9" ht="56.25" customHeight="1" thickBot="1" x14ac:dyDescent="0.3">
      <c r="B20" s="78" t="s">
        <v>148</v>
      </c>
      <c r="C20" s="171" t="s">
        <v>362</v>
      </c>
      <c r="D20" s="172"/>
      <c r="E20" s="172"/>
      <c r="F20" s="172"/>
      <c r="G20" s="173"/>
    </row>
    <row r="21" spans="2:9" ht="99.75" customHeight="1" thickBot="1" x14ac:dyDescent="0.3">
      <c r="B21" s="78" t="s">
        <v>149</v>
      </c>
      <c r="C21" s="171" t="s">
        <v>143</v>
      </c>
      <c r="D21" s="172"/>
      <c r="E21" s="172"/>
      <c r="F21" s="172"/>
      <c r="G21" s="173"/>
    </row>
    <row r="22" spans="2:9" ht="75.75" customHeight="1" thickBot="1" x14ac:dyDescent="0.3">
      <c r="B22" s="78" t="s">
        <v>150</v>
      </c>
      <c r="C22" s="171" t="s">
        <v>143</v>
      </c>
      <c r="D22" s="172"/>
      <c r="E22" s="172"/>
      <c r="F22" s="172"/>
      <c r="G22" s="173"/>
    </row>
    <row r="23" spans="2:9" ht="51" customHeight="1" x14ac:dyDescent="0.25">
      <c r="B23" s="189" t="s">
        <v>151</v>
      </c>
      <c r="C23" s="174" t="s">
        <v>365</v>
      </c>
      <c r="D23" s="175"/>
      <c r="E23" s="175"/>
      <c r="F23" s="175"/>
      <c r="G23" s="176"/>
    </row>
    <row r="24" spans="2:9" ht="19.5" thickBot="1" x14ac:dyDescent="0.3">
      <c r="B24" s="190"/>
      <c r="C24" s="186" t="s">
        <v>152</v>
      </c>
      <c r="D24" s="187"/>
      <c r="E24" s="187"/>
      <c r="F24" s="187"/>
      <c r="G24" s="188"/>
    </row>
    <row r="25" spans="2:9" ht="125.25" customHeight="1" thickBot="1" x14ac:dyDescent="0.3">
      <c r="B25" s="190"/>
      <c r="C25" s="180" t="s">
        <v>153</v>
      </c>
      <c r="D25" s="182" t="s">
        <v>154</v>
      </c>
      <c r="E25" s="183"/>
      <c r="F25" s="183"/>
      <c r="G25" s="184"/>
    </row>
    <row r="26" spans="2:9" ht="16.5" thickBot="1" x14ac:dyDescent="0.3">
      <c r="B26" s="190"/>
      <c r="C26" s="181"/>
      <c r="D26" s="159" t="s">
        <v>42</v>
      </c>
      <c r="E26" s="159">
        <v>2013</v>
      </c>
      <c r="F26" s="159">
        <v>2014</v>
      </c>
      <c r="G26" s="159">
        <v>2015</v>
      </c>
    </row>
    <row r="27" spans="2:9" ht="42.6" customHeight="1" thickBot="1" x14ac:dyDescent="0.3">
      <c r="B27" s="190"/>
      <c r="C27" s="80" t="s">
        <v>3</v>
      </c>
      <c r="D27" s="80">
        <f>E27+F27+G27</f>
        <v>9355208.1699999999</v>
      </c>
      <c r="E27" s="80">
        <f>'расходные обязательства'!C166</f>
        <v>2383050.17</v>
      </c>
      <c r="F27" s="80">
        <v>3486079</v>
      </c>
      <c r="G27" s="80">
        <v>3486079</v>
      </c>
    </row>
    <row r="28" spans="2:9" ht="16.5" thickBot="1" x14ac:dyDescent="0.3">
      <c r="B28" s="190"/>
      <c r="C28" s="80" t="s">
        <v>4</v>
      </c>
      <c r="D28" s="80">
        <f t="shared" ref="D28:D31" si="0">E28+F28+G28</f>
        <v>36939628.629999995</v>
      </c>
      <c r="E28" s="80">
        <f>'расходные обязательства'!D166</f>
        <v>28001184.629999999</v>
      </c>
      <c r="F28" s="80">
        <v>4467772</v>
      </c>
      <c r="G28" s="80">
        <v>4470672</v>
      </c>
    </row>
    <row r="29" spans="2:9" ht="43.9" customHeight="1" thickBot="1" x14ac:dyDescent="0.3">
      <c r="B29" s="190"/>
      <c r="C29" s="80" t="s">
        <v>155</v>
      </c>
      <c r="D29" s="80">
        <f t="shared" si="0"/>
        <v>1561314.38</v>
      </c>
      <c r="E29" s="80">
        <v>1546914.38</v>
      </c>
      <c r="F29" s="80">
        <v>7200</v>
      </c>
      <c r="G29" s="80">
        <v>7200</v>
      </c>
    </row>
    <row r="30" spans="2:9" ht="89.45" customHeight="1" thickBot="1" x14ac:dyDescent="0.3">
      <c r="B30" s="190"/>
      <c r="C30" s="80" t="s">
        <v>156</v>
      </c>
      <c r="D30" s="80">
        <f t="shared" si="0"/>
        <v>15729487.620000001</v>
      </c>
      <c r="E30" s="80">
        <f>'расходные обязательства'!G166</f>
        <v>8129487.6200000001</v>
      </c>
      <c r="F30" s="80">
        <v>3800000</v>
      </c>
      <c r="G30" s="80">
        <v>3800000</v>
      </c>
      <c r="I30" s="17"/>
    </row>
    <row r="31" spans="2:9" ht="30" customHeight="1" thickBot="1" x14ac:dyDescent="0.3">
      <c r="B31" s="191"/>
      <c r="C31" s="80" t="s">
        <v>33</v>
      </c>
      <c r="D31" s="160">
        <f t="shared" si="0"/>
        <v>425608672.81999999</v>
      </c>
      <c r="E31" s="160">
        <f>'расходные обязательства'!E166</f>
        <v>168733010.09999999</v>
      </c>
      <c r="F31" s="160">
        <v>128437831.36</v>
      </c>
      <c r="G31" s="161" t="s">
        <v>354</v>
      </c>
    </row>
    <row r="32" spans="2:9" ht="54.75" customHeight="1" x14ac:dyDescent="0.25">
      <c r="B32" s="189" t="s">
        <v>157</v>
      </c>
      <c r="C32" s="174" t="s">
        <v>158</v>
      </c>
      <c r="D32" s="175"/>
      <c r="E32" s="175"/>
      <c r="F32" s="175"/>
      <c r="G32" s="176"/>
    </row>
    <row r="33" spans="2:7" ht="54" customHeight="1" x14ac:dyDescent="0.25">
      <c r="B33" s="190"/>
      <c r="C33" s="177" t="s">
        <v>159</v>
      </c>
      <c r="D33" s="178"/>
      <c r="E33" s="178"/>
      <c r="F33" s="178"/>
      <c r="G33" s="179"/>
    </row>
    <row r="34" spans="2:7" ht="38.25" customHeight="1" x14ac:dyDescent="0.25">
      <c r="B34" s="190"/>
      <c r="C34" s="177" t="s">
        <v>160</v>
      </c>
      <c r="D34" s="178"/>
      <c r="E34" s="178"/>
      <c r="F34" s="178"/>
      <c r="G34" s="179"/>
    </row>
    <row r="35" spans="2:7" ht="18.75" customHeight="1" x14ac:dyDescent="0.25">
      <c r="B35" s="190"/>
      <c r="C35" s="177" t="s">
        <v>161</v>
      </c>
      <c r="D35" s="178"/>
      <c r="E35" s="178"/>
      <c r="F35" s="178"/>
      <c r="G35" s="179"/>
    </row>
    <row r="36" spans="2:7" ht="49.5" customHeight="1" x14ac:dyDescent="0.25">
      <c r="B36" s="190"/>
      <c r="C36" s="177" t="s">
        <v>162</v>
      </c>
      <c r="D36" s="178"/>
      <c r="E36" s="178"/>
      <c r="F36" s="178"/>
      <c r="G36" s="179"/>
    </row>
    <row r="37" spans="2:7" ht="39.75" customHeight="1" x14ac:dyDescent="0.25">
      <c r="B37" s="190"/>
      <c r="C37" s="177" t="s">
        <v>163</v>
      </c>
      <c r="D37" s="178"/>
      <c r="E37" s="178"/>
      <c r="F37" s="178"/>
      <c r="G37" s="179"/>
    </row>
    <row r="38" spans="2:7" ht="75" customHeight="1" x14ac:dyDescent="0.25">
      <c r="B38" s="190"/>
      <c r="C38" s="177" t="s">
        <v>164</v>
      </c>
      <c r="D38" s="178"/>
      <c r="E38" s="178"/>
      <c r="F38" s="178"/>
      <c r="G38" s="179"/>
    </row>
    <row r="39" spans="2:7" ht="46.5" customHeight="1" x14ac:dyDescent="0.25">
      <c r="B39" s="190"/>
      <c r="C39" s="177" t="s">
        <v>165</v>
      </c>
      <c r="D39" s="178"/>
      <c r="E39" s="178"/>
      <c r="F39" s="178"/>
      <c r="G39" s="179"/>
    </row>
    <row r="40" spans="2:7" ht="38.25" customHeight="1" thickBot="1" x14ac:dyDescent="0.3">
      <c r="B40" s="191"/>
      <c r="C40" s="186" t="s">
        <v>166</v>
      </c>
      <c r="D40" s="187"/>
      <c r="E40" s="187"/>
      <c r="F40" s="187"/>
      <c r="G40" s="188"/>
    </row>
    <row r="41" spans="2:7" ht="48" customHeight="1" x14ac:dyDescent="0.25">
      <c r="B41" s="189" t="s">
        <v>167</v>
      </c>
      <c r="C41" s="174" t="s">
        <v>168</v>
      </c>
      <c r="D41" s="175"/>
      <c r="E41" s="175"/>
      <c r="F41" s="175"/>
      <c r="G41" s="176"/>
    </row>
    <row r="42" spans="2:7" ht="62.25" customHeight="1" x14ac:dyDescent="0.25">
      <c r="B42" s="190"/>
      <c r="C42" s="177" t="s">
        <v>169</v>
      </c>
      <c r="D42" s="178"/>
      <c r="E42" s="178"/>
      <c r="F42" s="178"/>
      <c r="G42" s="179"/>
    </row>
    <row r="43" spans="2:7" ht="52.5" customHeight="1" thickBot="1" x14ac:dyDescent="0.3">
      <c r="B43" s="191"/>
      <c r="C43" s="186" t="s">
        <v>170</v>
      </c>
      <c r="D43" s="187"/>
      <c r="E43" s="187"/>
      <c r="F43" s="187"/>
      <c r="G43" s="188"/>
    </row>
  </sheetData>
  <mergeCells count="41">
    <mergeCell ref="A6:G6"/>
    <mergeCell ref="A7:G7"/>
    <mergeCell ref="B10:B11"/>
    <mergeCell ref="B13:B19"/>
    <mergeCell ref="B23:B31"/>
    <mergeCell ref="C24:G24"/>
    <mergeCell ref="C18:G18"/>
    <mergeCell ref="C19:G19"/>
    <mergeCell ref="C20:G20"/>
    <mergeCell ref="C21:G21"/>
    <mergeCell ref="C22:G22"/>
    <mergeCell ref="C23:G23"/>
    <mergeCell ref="C43:G43"/>
    <mergeCell ref="B41:B43"/>
    <mergeCell ref="C33:G33"/>
    <mergeCell ref="C34:G34"/>
    <mergeCell ref="C35:G35"/>
    <mergeCell ref="C36:G36"/>
    <mergeCell ref="C37:G37"/>
    <mergeCell ref="C38:G38"/>
    <mergeCell ref="B32:B40"/>
    <mergeCell ref="C39:G39"/>
    <mergeCell ref="C40:G40"/>
    <mergeCell ref="C41:G41"/>
    <mergeCell ref="C42:G42"/>
    <mergeCell ref="F1:G1"/>
    <mergeCell ref="C9:G9"/>
    <mergeCell ref="C10:G10"/>
    <mergeCell ref="C11:G11"/>
    <mergeCell ref="C32:G32"/>
    <mergeCell ref="C12:G12"/>
    <mergeCell ref="C13:G13"/>
    <mergeCell ref="C14:G14"/>
    <mergeCell ref="C15:G15"/>
    <mergeCell ref="C16:G16"/>
    <mergeCell ref="C17:G17"/>
    <mergeCell ref="C25:C26"/>
    <mergeCell ref="D25:G25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9"/>
  <sheetViews>
    <sheetView topLeftCell="A152" workbookViewId="0">
      <selection activeCell="D171" sqref="D171"/>
    </sheetView>
  </sheetViews>
  <sheetFormatPr defaultColWidth="8.85546875" defaultRowHeight="15" x14ac:dyDescent="0.25"/>
  <cols>
    <col min="1" max="1" width="4.28515625" style="127" customWidth="1"/>
    <col min="2" max="2" width="37.140625" style="127" customWidth="1"/>
    <col min="3" max="3" width="14.5703125" style="127" customWidth="1"/>
    <col min="4" max="5" width="15.28515625" style="127" customWidth="1"/>
    <col min="6" max="6" width="11.7109375" style="127" customWidth="1"/>
    <col min="7" max="7" width="11.28515625" style="127" customWidth="1"/>
    <col min="8" max="8" width="16.28515625" style="127" customWidth="1"/>
    <col min="9" max="16384" width="8.85546875" style="127"/>
  </cols>
  <sheetData>
    <row r="1" spans="1:8" x14ac:dyDescent="0.25">
      <c r="E1" s="197" t="s">
        <v>39</v>
      </c>
      <c r="F1" s="197"/>
      <c r="G1" s="197"/>
    </row>
    <row r="2" spans="1:8" ht="19.5" thickBot="1" x14ac:dyDescent="0.35">
      <c r="B2" s="200" t="s">
        <v>349</v>
      </c>
      <c r="C2" s="201"/>
      <c r="D2" s="201"/>
      <c r="E2" s="201"/>
    </row>
    <row r="3" spans="1:8" ht="47.45" customHeight="1" x14ac:dyDescent="0.25">
      <c r="A3" s="194" t="s">
        <v>0</v>
      </c>
      <c r="B3" s="196" t="s">
        <v>1</v>
      </c>
      <c r="C3" s="198" t="s">
        <v>3</v>
      </c>
      <c r="D3" s="198" t="s">
        <v>4</v>
      </c>
      <c r="E3" s="198" t="s">
        <v>33</v>
      </c>
      <c r="F3" s="198" t="s">
        <v>5</v>
      </c>
      <c r="G3" s="198" t="s">
        <v>28</v>
      </c>
      <c r="H3" s="192" t="s">
        <v>42</v>
      </c>
    </row>
    <row r="4" spans="1:8" ht="31.15" customHeight="1" x14ac:dyDescent="0.25">
      <c r="A4" s="195"/>
      <c r="B4" s="196"/>
      <c r="C4" s="199"/>
      <c r="D4" s="199"/>
      <c r="E4" s="199"/>
      <c r="F4" s="199"/>
      <c r="G4" s="199"/>
      <c r="H4" s="193"/>
    </row>
    <row r="5" spans="1:8" ht="137.44999999999999" customHeight="1" x14ac:dyDescent="0.25">
      <c r="A5" s="128">
        <v>1</v>
      </c>
      <c r="B5" s="129" t="s">
        <v>2</v>
      </c>
      <c r="C5" s="128"/>
      <c r="D5" s="128"/>
      <c r="E5" s="128"/>
      <c r="F5" s="128"/>
      <c r="G5" s="128"/>
      <c r="H5" s="128"/>
    </row>
    <row r="6" spans="1:8" x14ac:dyDescent="0.25">
      <c r="A6" s="128"/>
      <c r="B6" s="130"/>
      <c r="C6" s="128"/>
      <c r="D6" s="128"/>
      <c r="E6" s="128"/>
      <c r="F6" s="128"/>
      <c r="G6" s="128"/>
      <c r="H6" s="128"/>
    </row>
    <row r="7" spans="1:8" x14ac:dyDescent="0.25">
      <c r="A7" s="128"/>
      <c r="B7" s="130" t="s">
        <v>29</v>
      </c>
      <c r="C7" s="128"/>
      <c r="D7" s="128"/>
      <c r="E7" s="131">
        <v>116506531.36</v>
      </c>
      <c r="F7" s="128"/>
      <c r="G7" s="128"/>
      <c r="H7" s="132">
        <f t="shared" ref="H7:H66" si="0">SUM(C7:G7)</f>
        <v>116506531.36</v>
      </c>
    </row>
    <row r="8" spans="1:8" x14ac:dyDescent="0.25">
      <c r="A8" s="128"/>
      <c r="B8" s="130" t="s">
        <v>30</v>
      </c>
      <c r="C8" s="128"/>
      <c r="D8" s="128"/>
      <c r="E8" s="131">
        <v>152767473.09999999</v>
      </c>
      <c r="F8" s="128"/>
      <c r="G8" s="128"/>
      <c r="H8" s="132">
        <f t="shared" si="0"/>
        <v>152767473.09999999</v>
      </c>
    </row>
    <row r="9" spans="1:8" x14ac:dyDescent="0.25">
      <c r="A9" s="128"/>
      <c r="B9" s="133" t="s">
        <v>31</v>
      </c>
      <c r="C9" s="128"/>
      <c r="D9" s="128"/>
      <c r="E9" s="131">
        <v>116506531.36</v>
      </c>
      <c r="F9" s="128"/>
      <c r="G9" s="128"/>
      <c r="H9" s="132">
        <f t="shared" si="0"/>
        <v>116506531.36</v>
      </c>
    </row>
    <row r="10" spans="1:8" x14ac:dyDescent="0.25">
      <c r="A10" s="128"/>
      <c r="B10" s="133" t="s">
        <v>32</v>
      </c>
      <c r="C10" s="128"/>
      <c r="D10" s="128"/>
      <c r="E10" s="131">
        <v>116506531.36</v>
      </c>
      <c r="F10" s="128"/>
      <c r="G10" s="128"/>
      <c r="H10" s="132">
        <f t="shared" si="0"/>
        <v>116506531.36</v>
      </c>
    </row>
    <row r="11" spans="1:8" ht="90" x14ac:dyDescent="0.25">
      <c r="A11" s="128">
        <v>2</v>
      </c>
      <c r="B11" s="134" t="s">
        <v>6</v>
      </c>
      <c r="C11" s="128"/>
      <c r="D11" s="128"/>
      <c r="E11" s="128"/>
      <c r="F11" s="128"/>
      <c r="G11" s="128"/>
      <c r="H11" s="128"/>
    </row>
    <row r="12" spans="1:8" x14ac:dyDescent="0.25">
      <c r="A12" s="128"/>
      <c r="B12" s="130"/>
      <c r="C12" s="128"/>
      <c r="D12" s="128"/>
      <c r="E12" s="128"/>
      <c r="F12" s="128"/>
      <c r="G12" s="128"/>
      <c r="H12" s="128"/>
    </row>
    <row r="13" spans="1:8" x14ac:dyDescent="0.25">
      <c r="A13" s="128"/>
      <c r="B13" s="130" t="s">
        <v>29</v>
      </c>
      <c r="C13" s="128"/>
      <c r="D13" s="135">
        <v>3602700</v>
      </c>
      <c r="E13" s="135"/>
      <c r="F13" s="135">
        <v>47142.68</v>
      </c>
      <c r="G13" s="128"/>
      <c r="H13" s="128">
        <f t="shared" si="0"/>
        <v>3649842.68</v>
      </c>
    </row>
    <row r="14" spans="1:8" x14ac:dyDescent="0.25">
      <c r="A14" s="128"/>
      <c r="B14" s="130" t="s">
        <v>30</v>
      </c>
      <c r="C14" s="128"/>
      <c r="D14" s="135">
        <v>16476042.050000001</v>
      </c>
      <c r="E14" s="142"/>
      <c r="F14" s="135">
        <v>41340.82</v>
      </c>
      <c r="G14" s="128"/>
      <c r="H14" s="135">
        <f>C14+D14+E14+F14</f>
        <v>16517382.870000001</v>
      </c>
    </row>
    <row r="15" spans="1:8" x14ac:dyDescent="0.25">
      <c r="A15" s="128"/>
      <c r="B15" s="133" t="s">
        <v>31</v>
      </c>
      <c r="C15" s="128"/>
      <c r="D15" s="135"/>
      <c r="E15" s="135"/>
      <c r="F15" s="135"/>
      <c r="G15" s="128"/>
      <c r="H15" s="128"/>
    </row>
    <row r="16" spans="1:8" x14ac:dyDescent="0.25">
      <c r="A16" s="128"/>
      <c r="B16" s="133" t="s">
        <v>32</v>
      </c>
      <c r="C16" s="128"/>
      <c r="D16" s="135"/>
      <c r="E16" s="135"/>
      <c r="F16" s="135"/>
      <c r="G16" s="128"/>
      <c r="H16" s="128"/>
    </row>
    <row r="17" spans="1:8" ht="75.75" thickBot="1" x14ac:dyDescent="0.3">
      <c r="A17" s="128">
        <v>3</v>
      </c>
      <c r="B17" s="136" t="s">
        <v>37</v>
      </c>
      <c r="C17" s="128"/>
      <c r="D17" s="135"/>
      <c r="E17" s="135"/>
      <c r="F17" s="135"/>
      <c r="G17" s="128"/>
      <c r="H17" s="128"/>
    </row>
    <row r="18" spans="1:8" x14ac:dyDescent="0.25">
      <c r="A18" s="128"/>
      <c r="B18" s="130"/>
      <c r="C18" s="128"/>
      <c r="D18" s="135"/>
      <c r="E18" s="135"/>
      <c r="F18" s="135"/>
      <c r="G18" s="128"/>
      <c r="H18" s="128"/>
    </row>
    <row r="19" spans="1:8" x14ac:dyDescent="0.25">
      <c r="A19" s="128"/>
      <c r="B19" s="130" t="s">
        <v>29</v>
      </c>
      <c r="C19" s="128"/>
      <c r="D19" s="135">
        <v>12000000</v>
      </c>
      <c r="E19" s="135"/>
      <c r="F19" s="135">
        <v>173300</v>
      </c>
      <c r="G19" s="128"/>
      <c r="H19" s="128">
        <f t="shared" si="0"/>
        <v>12173300</v>
      </c>
    </row>
    <row r="20" spans="1:8" x14ac:dyDescent="0.25">
      <c r="A20" s="128"/>
      <c r="B20" s="130" t="s">
        <v>30</v>
      </c>
      <c r="C20" s="128"/>
      <c r="D20" s="135">
        <v>2408982.4300000002</v>
      </c>
      <c r="E20" s="142"/>
      <c r="F20" s="135">
        <v>314.38</v>
      </c>
      <c r="G20" s="128"/>
      <c r="H20" s="135">
        <f>C20+D20+E20+F20</f>
        <v>2409296.81</v>
      </c>
    </row>
    <row r="21" spans="1:8" x14ac:dyDescent="0.25">
      <c r="A21" s="128"/>
      <c r="B21" s="133" t="s">
        <v>31</v>
      </c>
      <c r="C21" s="128"/>
      <c r="D21" s="128"/>
      <c r="E21" s="128"/>
      <c r="F21" s="128"/>
      <c r="G21" s="128"/>
      <c r="H21" s="128"/>
    </row>
    <row r="22" spans="1:8" x14ac:dyDescent="0.25">
      <c r="A22" s="128"/>
      <c r="B22" s="133" t="s">
        <v>32</v>
      </c>
      <c r="C22" s="137"/>
      <c r="D22" s="128"/>
      <c r="E22" s="128"/>
      <c r="F22" s="128"/>
      <c r="G22" s="128"/>
      <c r="H22" s="128"/>
    </row>
    <row r="23" spans="1:8" ht="101.45" customHeight="1" x14ac:dyDescent="0.25">
      <c r="A23" s="128">
        <v>4</v>
      </c>
      <c r="B23" s="138" t="s">
        <v>7</v>
      </c>
      <c r="C23" s="137"/>
      <c r="D23" s="128"/>
      <c r="E23" s="128"/>
      <c r="F23" s="128"/>
      <c r="G23" s="128"/>
      <c r="H23" s="128"/>
    </row>
    <row r="24" spans="1:8" ht="13.9" customHeight="1" x14ac:dyDescent="0.25">
      <c r="A24" s="128"/>
      <c r="B24" s="130"/>
      <c r="C24" s="137"/>
      <c r="D24" s="128"/>
      <c r="E24" s="128"/>
      <c r="F24" s="128"/>
      <c r="G24" s="128"/>
      <c r="H24" s="128"/>
    </row>
    <row r="25" spans="1:8" ht="13.9" customHeight="1" x14ac:dyDescent="0.25">
      <c r="A25" s="128"/>
      <c r="B25" s="130" t="s">
        <v>29</v>
      </c>
      <c r="C25" s="137"/>
      <c r="D25" s="128"/>
      <c r="E25" s="128"/>
      <c r="F25" s="135">
        <v>1778298.32</v>
      </c>
      <c r="G25" s="128"/>
      <c r="H25" s="128">
        <f t="shared" si="0"/>
        <v>1778298.32</v>
      </c>
    </row>
    <row r="26" spans="1:8" ht="14.45" customHeight="1" x14ac:dyDescent="0.25">
      <c r="A26" s="128"/>
      <c r="B26" s="130" t="s">
        <v>30</v>
      </c>
      <c r="C26" s="137"/>
      <c r="D26" s="128"/>
      <c r="E26" s="128"/>
      <c r="F26" s="135">
        <v>1497980.36</v>
      </c>
      <c r="G26" s="128"/>
      <c r="H26" s="135">
        <f t="shared" si="0"/>
        <v>1497980.36</v>
      </c>
    </row>
    <row r="27" spans="1:8" ht="14.45" customHeight="1" x14ac:dyDescent="0.25">
      <c r="A27" s="128"/>
      <c r="B27" s="133" t="s">
        <v>31</v>
      </c>
      <c r="C27" s="137"/>
      <c r="D27" s="128"/>
      <c r="E27" s="128"/>
      <c r="F27" s="128"/>
      <c r="G27" s="128"/>
      <c r="H27" s="128"/>
    </row>
    <row r="28" spans="1:8" ht="13.9" customHeight="1" x14ac:dyDescent="0.25">
      <c r="A28" s="128"/>
      <c r="B28" s="133" t="s">
        <v>32</v>
      </c>
      <c r="C28" s="137"/>
      <c r="D28" s="128"/>
      <c r="E28" s="128"/>
      <c r="F28" s="128"/>
      <c r="G28" s="128"/>
      <c r="H28" s="128"/>
    </row>
    <row r="29" spans="1:8" ht="126" customHeight="1" x14ac:dyDescent="0.25">
      <c r="A29" s="128">
        <v>5</v>
      </c>
      <c r="B29" s="138" t="s">
        <v>8</v>
      </c>
      <c r="C29" s="137"/>
      <c r="D29" s="128"/>
      <c r="E29" s="128"/>
      <c r="F29" s="128"/>
      <c r="G29" s="128"/>
      <c r="H29" s="128"/>
    </row>
    <row r="30" spans="1:8" x14ac:dyDescent="0.25">
      <c r="A30" s="128"/>
      <c r="B30" s="130"/>
      <c r="C30" s="137"/>
      <c r="D30" s="128"/>
      <c r="E30" s="128"/>
      <c r="F30" s="128"/>
      <c r="G30" s="128"/>
      <c r="H30" s="128"/>
    </row>
    <row r="31" spans="1:8" x14ac:dyDescent="0.25">
      <c r="A31" s="128"/>
      <c r="B31" s="130" t="s">
        <v>29</v>
      </c>
      <c r="C31" s="137"/>
      <c r="D31" s="128"/>
      <c r="E31" s="128"/>
      <c r="F31" s="128"/>
      <c r="G31" s="135">
        <v>7071968.29</v>
      </c>
      <c r="H31" s="128">
        <f t="shared" si="0"/>
        <v>7071968.29</v>
      </c>
    </row>
    <row r="32" spans="1:8" x14ac:dyDescent="0.25">
      <c r="A32" s="128"/>
      <c r="B32" s="130" t="s">
        <v>30</v>
      </c>
      <c r="C32" s="137"/>
      <c r="D32" s="128"/>
      <c r="E32" s="128"/>
      <c r="F32" s="128"/>
      <c r="G32" s="135">
        <v>8129487.6200000001</v>
      </c>
      <c r="H32" s="128">
        <f t="shared" si="0"/>
        <v>8129487.6200000001</v>
      </c>
    </row>
    <row r="33" spans="1:8" x14ac:dyDescent="0.25">
      <c r="A33" s="128"/>
      <c r="B33" s="133" t="s">
        <v>31</v>
      </c>
      <c r="C33" s="128"/>
      <c r="D33" s="128"/>
      <c r="E33" s="128"/>
      <c r="F33" s="128"/>
      <c r="G33" s="135">
        <v>3800000</v>
      </c>
      <c r="H33" s="128">
        <f t="shared" si="0"/>
        <v>3800000</v>
      </c>
    </row>
    <row r="34" spans="1:8" x14ac:dyDescent="0.25">
      <c r="A34" s="128"/>
      <c r="B34" s="133" t="s">
        <v>32</v>
      </c>
      <c r="C34" s="128"/>
      <c r="D34" s="128"/>
      <c r="E34" s="128"/>
      <c r="F34" s="128"/>
      <c r="G34" s="135">
        <v>3800000</v>
      </c>
      <c r="H34" s="128">
        <f t="shared" si="0"/>
        <v>3800000</v>
      </c>
    </row>
    <row r="35" spans="1:8" ht="30" x14ac:dyDescent="0.25">
      <c r="A35" s="128">
        <v>6</v>
      </c>
      <c r="B35" s="133" t="s">
        <v>27</v>
      </c>
      <c r="C35" s="128"/>
      <c r="D35" s="128"/>
      <c r="E35" s="128"/>
      <c r="F35" s="128"/>
      <c r="G35" s="128"/>
      <c r="H35" s="128"/>
    </row>
    <row r="36" spans="1:8" x14ac:dyDescent="0.25">
      <c r="A36" s="128"/>
      <c r="B36" s="130"/>
      <c r="C36" s="128"/>
      <c r="D36" s="128"/>
      <c r="E36" s="128"/>
      <c r="F36" s="128"/>
      <c r="G36" s="128"/>
      <c r="H36" s="128"/>
    </row>
    <row r="37" spans="1:8" x14ac:dyDescent="0.25">
      <c r="A37" s="128"/>
      <c r="B37" s="130" t="s">
        <v>29</v>
      </c>
      <c r="C37" s="128"/>
      <c r="D37" s="135">
        <v>13685000</v>
      </c>
      <c r="E37" s="128"/>
      <c r="F37" s="128"/>
      <c r="G37" s="128"/>
      <c r="H37" s="128">
        <f t="shared" si="0"/>
        <v>13685000</v>
      </c>
    </row>
    <row r="38" spans="1:8" x14ac:dyDescent="0.25">
      <c r="A38" s="128"/>
      <c r="B38" s="130" t="s">
        <v>30</v>
      </c>
      <c r="C38" s="128"/>
      <c r="D38" s="135">
        <v>2521300</v>
      </c>
      <c r="E38" s="135">
        <v>15965537</v>
      </c>
      <c r="F38" s="128"/>
      <c r="G38" s="128"/>
      <c r="H38" s="128">
        <f t="shared" si="0"/>
        <v>18486837</v>
      </c>
    </row>
    <row r="39" spans="1:8" x14ac:dyDescent="0.25">
      <c r="A39" s="128"/>
      <c r="B39" s="133" t="s">
        <v>31</v>
      </c>
      <c r="C39" s="128"/>
      <c r="D39" s="128"/>
      <c r="E39" s="128">
        <v>11931300</v>
      </c>
      <c r="F39" s="128"/>
      <c r="G39" s="128"/>
      <c r="H39" s="128">
        <f>SUM(C39:G39)</f>
        <v>11931300</v>
      </c>
    </row>
    <row r="40" spans="1:8" x14ac:dyDescent="0.25">
      <c r="A40" s="128"/>
      <c r="B40" s="133" t="s">
        <v>32</v>
      </c>
      <c r="C40" s="128"/>
      <c r="D40" s="128"/>
      <c r="E40" s="128">
        <v>11931300</v>
      </c>
      <c r="F40" s="128"/>
      <c r="G40" s="128"/>
      <c r="H40" s="128">
        <f>SUM(C40:G40)</f>
        <v>11931300</v>
      </c>
    </row>
    <row r="41" spans="1:8" ht="324" customHeight="1" x14ac:dyDescent="0.25">
      <c r="A41" s="128">
        <v>7</v>
      </c>
      <c r="B41" s="139" t="s">
        <v>12</v>
      </c>
      <c r="C41" s="128"/>
      <c r="D41" s="128"/>
      <c r="E41" s="128"/>
      <c r="F41" s="128"/>
      <c r="G41" s="128"/>
      <c r="H41" s="128"/>
    </row>
    <row r="42" spans="1:8" ht="0.6" hidden="1" customHeight="1" x14ac:dyDescent="0.25">
      <c r="A42" s="128"/>
      <c r="B42" s="139" t="s">
        <v>9</v>
      </c>
      <c r="C42" s="128"/>
      <c r="D42" s="128"/>
      <c r="E42" s="128"/>
      <c r="F42" s="128"/>
      <c r="G42" s="128"/>
      <c r="H42" s="128">
        <f t="shared" si="0"/>
        <v>0</v>
      </c>
    </row>
    <row r="43" spans="1:8" ht="45" hidden="1" x14ac:dyDescent="0.25">
      <c r="A43" s="128"/>
      <c r="B43" s="139" t="s">
        <v>10</v>
      </c>
      <c r="C43" s="128"/>
      <c r="D43" s="128"/>
      <c r="E43" s="128"/>
      <c r="F43" s="128"/>
      <c r="G43" s="128"/>
      <c r="H43" s="128">
        <f t="shared" si="0"/>
        <v>0</v>
      </c>
    </row>
    <row r="44" spans="1:8" x14ac:dyDescent="0.25">
      <c r="A44" s="128"/>
      <c r="B44" s="130"/>
      <c r="C44" s="128"/>
      <c r="D44" s="128"/>
      <c r="E44" s="128"/>
      <c r="F44" s="128"/>
      <c r="G44" s="128"/>
      <c r="H44" s="128"/>
    </row>
    <row r="45" spans="1:8" x14ac:dyDescent="0.25">
      <c r="A45" s="128"/>
      <c r="B45" s="130" t="s">
        <v>29</v>
      </c>
      <c r="C45" s="135">
        <v>1676570</v>
      </c>
      <c r="D45" s="135">
        <v>112350</v>
      </c>
      <c r="E45" s="128">
        <v>0</v>
      </c>
      <c r="F45" s="128">
        <v>0</v>
      </c>
      <c r="G45" s="128">
        <v>0</v>
      </c>
      <c r="H45" s="128">
        <f t="shared" si="0"/>
        <v>1788920</v>
      </c>
    </row>
    <row r="46" spans="1:8" x14ac:dyDescent="0.25">
      <c r="A46" s="128"/>
      <c r="B46" s="130" t="s">
        <v>30</v>
      </c>
      <c r="C46" s="128">
        <v>0</v>
      </c>
      <c r="D46" s="128">
        <v>0</v>
      </c>
      <c r="E46" s="128">
        <v>0</v>
      </c>
      <c r="F46" s="128">
        <v>0</v>
      </c>
      <c r="G46" s="128">
        <v>0</v>
      </c>
      <c r="H46" s="128"/>
    </row>
    <row r="47" spans="1:8" x14ac:dyDescent="0.25">
      <c r="A47" s="128"/>
      <c r="B47" s="133" t="s">
        <v>31</v>
      </c>
      <c r="C47" s="128">
        <v>0</v>
      </c>
      <c r="D47" s="128">
        <v>0</v>
      </c>
      <c r="E47" s="128">
        <v>0</v>
      </c>
      <c r="F47" s="128">
        <v>0</v>
      </c>
      <c r="G47" s="128">
        <v>0</v>
      </c>
      <c r="H47" s="128"/>
    </row>
    <row r="48" spans="1:8" x14ac:dyDescent="0.25">
      <c r="A48" s="128"/>
      <c r="B48" s="133" t="s">
        <v>32</v>
      </c>
      <c r="C48" s="128">
        <v>0</v>
      </c>
      <c r="D48" s="128">
        <v>0</v>
      </c>
      <c r="E48" s="128">
        <v>0</v>
      </c>
      <c r="F48" s="128">
        <v>0</v>
      </c>
      <c r="G48" s="128">
        <v>0</v>
      </c>
      <c r="H48" s="128"/>
    </row>
    <row r="49" spans="1:8" ht="72.599999999999994" customHeight="1" x14ac:dyDescent="0.25">
      <c r="A49" s="128">
        <v>8</v>
      </c>
      <c r="B49" s="129" t="s">
        <v>11</v>
      </c>
      <c r="C49" s="128"/>
      <c r="D49" s="128"/>
      <c r="E49" s="128"/>
      <c r="F49" s="128"/>
      <c r="G49" s="128"/>
      <c r="H49" s="128"/>
    </row>
    <row r="50" spans="1:8" ht="15" customHeight="1" x14ac:dyDescent="0.25">
      <c r="A50" s="128"/>
      <c r="B50" s="130"/>
      <c r="C50" s="128"/>
      <c r="D50" s="128"/>
      <c r="E50" s="128"/>
      <c r="F50" s="128"/>
      <c r="G50" s="128"/>
      <c r="H50" s="128"/>
    </row>
    <row r="51" spans="1:8" ht="15" customHeight="1" x14ac:dyDescent="0.25">
      <c r="A51" s="128"/>
      <c r="B51" s="130" t="s">
        <v>29</v>
      </c>
      <c r="C51" s="128"/>
      <c r="D51" s="135">
        <v>4834353.67</v>
      </c>
      <c r="E51" s="128"/>
      <c r="F51" s="128"/>
      <c r="G51" s="128"/>
      <c r="H51" s="128">
        <f t="shared" si="0"/>
        <v>4834353.67</v>
      </c>
    </row>
    <row r="52" spans="1:8" ht="15" customHeight="1" x14ac:dyDescent="0.25">
      <c r="A52" s="128"/>
      <c r="B52" s="130" t="s">
        <v>30</v>
      </c>
      <c r="C52" s="128"/>
      <c r="D52" s="135">
        <v>3580000</v>
      </c>
      <c r="E52" s="128"/>
      <c r="F52" s="128"/>
      <c r="G52" s="128"/>
      <c r="H52" s="128">
        <f t="shared" si="0"/>
        <v>3580000</v>
      </c>
    </row>
    <row r="53" spans="1:8" ht="16.5" customHeight="1" x14ac:dyDescent="0.25">
      <c r="A53" s="128"/>
      <c r="B53" s="133" t="s">
        <v>31</v>
      </c>
      <c r="C53" s="128"/>
      <c r="D53" s="135">
        <v>1873000</v>
      </c>
      <c r="E53" s="128"/>
      <c r="F53" s="128"/>
      <c r="G53" s="128"/>
      <c r="H53" s="128">
        <f t="shared" si="0"/>
        <v>1873000</v>
      </c>
    </row>
    <row r="54" spans="1:8" ht="15.75" customHeight="1" x14ac:dyDescent="0.25">
      <c r="A54" s="128"/>
      <c r="B54" s="133" t="s">
        <v>32</v>
      </c>
      <c r="C54" s="128"/>
      <c r="D54" s="135">
        <v>1873000</v>
      </c>
      <c r="E54" s="128"/>
      <c r="F54" s="128"/>
      <c r="G54" s="128"/>
      <c r="H54" s="128">
        <f t="shared" si="0"/>
        <v>1873000</v>
      </c>
    </row>
    <row r="55" spans="1:8" ht="180" customHeight="1" x14ac:dyDescent="0.25">
      <c r="A55" s="128">
        <v>9</v>
      </c>
      <c r="B55" s="139" t="s">
        <v>26</v>
      </c>
      <c r="C55" s="128"/>
      <c r="D55" s="128"/>
      <c r="E55" s="128"/>
      <c r="F55" s="128"/>
      <c r="G55" s="128"/>
      <c r="H55" s="128"/>
    </row>
    <row r="56" spans="1:8" ht="16.149999999999999" customHeight="1" x14ac:dyDescent="0.25">
      <c r="A56" s="128"/>
      <c r="B56" s="130"/>
      <c r="C56" s="128"/>
      <c r="D56" s="128"/>
      <c r="E56" s="128"/>
      <c r="F56" s="128"/>
      <c r="G56" s="128"/>
      <c r="H56" s="128"/>
    </row>
    <row r="57" spans="1:8" ht="16.899999999999999" customHeight="1" x14ac:dyDescent="0.25">
      <c r="A57" s="128"/>
      <c r="B57" s="130" t="s">
        <v>29</v>
      </c>
      <c r="C57" s="128">
        <v>0</v>
      </c>
      <c r="D57" s="135">
        <v>596400</v>
      </c>
      <c r="E57" s="128">
        <v>0</v>
      </c>
      <c r="F57" s="128">
        <v>0</v>
      </c>
      <c r="G57" s="128">
        <v>0</v>
      </c>
      <c r="H57" s="128">
        <f t="shared" si="0"/>
        <v>596400</v>
      </c>
    </row>
    <row r="58" spans="1:8" ht="16.899999999999999" customHeight="1" x14ac:dyDescent="0.25">
      <c r="A58" s="128"/>
      <c r="B58" s="130" t="s">
        <v>30</v>
      </c>
      <c r="C58" s="128"/>
      <c r="D58" s="135">
        <v>504100</v>
      </c>
      <c r="E58" s="128"/>
      <c r="F58" s="128"/>
      <c r="G58" s="128"/>
      <c r="H58" s="128">
        <f t="shared" si="0"/>
        <v>504100</v>
      </c>
    </row>
    <row r="59" spans="1:8" ht="16.899999999999999" customHeight="1" x14ac:dyDescent="0.25">
      <c r="A59" s="128"/>
      <c r="B59" s="133" t="s">
        <v>31</v>
      </c>
      <c r="C59" s="128"/>
      <c r="D59" s="128">
        <v>736800</v>
      </c>
      <c r="E59" s="128"/>
      <c r="F59" s="128"/>
      <c r="G59" s="128"/>
      <c r="H59" s="128">
        <f t="shared" si="0"/>
        <v>736800</v>
      </c>
    </row>
    <row r="60" spans="1:8" ht="17.45" customHeight="1" x14ac:dyDescent="0.25">
      <c r="A60" s="128"/>
      <c r="B60" s="133" t="s">
        <v>32</v>
      </c>
      <c r="C60" s="128"/>
      <c r="D60" s="128">
        <v>736800</v>
      </c>
      <c r="E60" s="128"/>
      <c r="F60" s="128"/>
      <c r="G60" s="128"/>
      <c r="H60" s="128">
        <f t="shared" si="0"/>
        <v>736800</v>
      </c>
    </row>
    <row r="61" spans="1:8" ht="175.15" customHeight="1" x14ac:dyDescent="0.25">
      <c r="A61" s="128">
        <v>10</v>
      </c>
      <c r="B61" s="140" t="s">
        <v>17</v>
      </c>
      <c r="C61" s="128"/>
      <c r="D61" s="128"/>
      <c r="E61" s="128"/>
      <c r="F61" s="128"/>
      <c r="G61" s="128"/>
      <c r="H61" s="128"/>
    </row>
    <row r="62" spans="1:8" ht="18.600000000000001" customHeight="1" x14ac:dyDescent="0.25">
      <c r="A62" s="128"/>
      <c r="B62" s="130"/>
      <c r="C62" s="128"/>
      <c r="D62" s="128"/>
      <c r="E62" s="128"/>
      <c r="F62" s="128"/>
      <c r="G62" s="128"/>
      <c r="H62" s="128"/>
    </row>
    <row r="63" spans="1:8" ht="18.600000000000001" customHeight="1" x14ac:dyDescent="0.25">
      <c r="A63" s="128"/>
      <c r="B63" s="130" t="s">
        <v>29</v>
      </c>
      <c r="C63" s="128"/>
      <c r="D63" s="135">
        <v>387000</v>
      </c>
      <c r="E63" s="128"/>
      <c r="F63" s="128"/>
      <c r="G63" s="128"/>
      <c r="H63" s="128">
        <f t="shared" si="0"/>
        <v>387000</v>
      </c>
    </row>
    <row r="64" spans="1:8" ht="17.45" customHeight="1" x14ac:dyDescent="0.25">
      <c r="A64" s="128"/>
      <c r="B64" s="130" t="s">
        <v>30</v>
      </c>
      <c r="C64" s="128"/>
      <c r="D64" s="135">
        <v>262800</v>
      </c>
      <c r="E64" s="128"/>
      <c r="F64" s="128"/>
      <c r="G64" s="128"/>
      <c r="H64" s="128">
        <f t="shared" si="0"/>
        <v>262800</v>
      </c>
    </row>
    <row r="65" spans="1:8" ht="15.6" customHeight="1" x14ac:dyDescent="0.25">
      <c r="A65" s="128"/>
      <c r="B65" s="133" t="s">
        <v>31</v>
      </c>
      <c r="C65" s="128"/>
      <c r="D65" s="128">
        <v>284700</v>
      </c>
      <c r="E65" s="128"/>
      <c r="F65" s="128"/>
      <c r="G65" s="128"/>
      <c r="H65" s="128">
        <f t="shared" si="0"/>
        <v>284700</v>
      </c>
    </row>
    <row r="66" spans="1:8" ht="16.149999999999999" customHeight="1" x14ac:dyDescent="0.25">
      <c r="A66" s="128"/>
      <c r="B66" s="133" t="s">
        <v>32</v>
      </c>
      <c r="C66" s="128"/>
      <c r="D66" s="128">
        <v>287600</v>
      </c>
      <c r="E66" s="128"/>
      <c r="F66" s="128"/>
      <c r="G66" s="128"/>
      <c r="H66" s="128">
        <f t="shared" si="0"/>
        <v>287600</v>
      </c>
    </row>
    <row r="67" spans="1:8" ht="75" x14ac:dyDescent="0.25">
      <c r="A67" s="128">
        <v>11</v>
      </c>
      <c r="B67" s="129" t="s">
        <v>13</v>
      </c>
      <c r="C67" s="128"/>
      <c r="D67" s="128"/>
      <c r="E67" s="128"/>
      <c r="F67" s="128"/>
      <c r="G67" s="128"/>
      <c r="H67" s="128"/>
    </row>
    <row r="68" spans="1:8" x14ac:dyDescent="0.25">
      <c r="A68" s="128"/>
      <c r="B68" s="130"/>
      <c r="C68" s="128"/>
      <c r="D68" s="128"/>
      <c r="E68" s="128"/>
      <c r="F68" s="128"/>
      <c r="G68" s="128"/>
      <c r="H68" s="128"/>
    </row>
    <row r="69" spans="1:8" x14ac:dyDescent="0.25">
      <c r="A69" s="128"/>
      <c r="B69" s="130" t="s">
        <v>29</v>
      </c>
      <c r="C69" s="128"/>
      <c r="D69" s="128"/>
      <c r="E69" s="128"/>
      <c r="F69" s="128"/>
      <c r="G69" s="128"/>
      <c r="H69" s="128"/>
    </row>
    <row r="70" spans="1:8" x14ac:dyDescent="0.25">
      <c r="A70" s="128"/>
      <c r="B70" s="130" t="s">
        <v>30</v>
      </c>
      <c r="C70" s="128"/>
      <c r="D70" s="128"/>
      <c r="E70" s="128"/>
      <c r="F70" s="128"/>
      <c r="G70" s="128"/>
      <c r="H70" s="128"/>
    </row>
    <row r="71" spans="1:8" x14ac:dyDescent="0.25">
      <c r="A71" s="128"/>
      <c r="B71" s="133" t="s">
        <v>31</v>
      </c>
      <c r="C71" s="128"/>
      <c r="D71" s="128"/>
      <c r="E71" s="128"/>
      <c r="F71" s="128"/>
      <c r="G71" s="128"/>
      <c r="H71" s="128"/>
    </row>
    <row r="72" spans="1:8" x14ac:dyDescent="0.25">
      <c r="A72" s="128"/>
      <c r="B72" s="133" t="s">
        <v>32</v>
      </c>
      <c r="C72" s="128"/>
      <c r="D72" s="128"/>
      <c r="E72" s="128"/>
      <c r="F72" s="128"/>
      <c r="G72" s="128"/>
      <c r="H72" s="128"/>
    </row>
    <row r="73" spans="1:8" ht="111.6" customHeight="1" x14ac:dyDescent="0.25">
      <c r="A73" s="128">
        <v>11</v>
      </c>
      <c r="B73" s="198" t="s">
        <v>14</v>
      </c>
      <c r="C73" s="128"/>
      <c r="D73" s="128"/>
      <c r="E73" s="128"/>
      <c r="F73" s="128"/>
      <c r="G73" s="128"/>
      <c r="H73" s="128"/>
    </row>
    <row r="74" spans="1:8" x14ac:dyDescent="0.25">
      <c r="A74" s="128"/>
      <c r="B74" s="199"/>
      <c r="C74" s="128"/>
      <c r="D74" s="128"/>
      <c r="E74" s="128"/>
      <c r="F74" s="128"/>
      <c r="G74" s="128"/>
      <c r="H74" s="128"/>
    </row>
    <row r="75" spans="1:8" x14ac:dyDescent="0.25">
      <c r="A75" s="128"/>
      <c r="B75" s="130"/>
      <c r="C75" s="128"/>
      <c r="D75" s="128"/>
      <c r="E75" s="128"/>
      <c r="F75" s="128"/>
      <c r="G75" s="128"/>
      <c r="H75" s="128"/>
    </row>
    <row r="76" spans="1:8" x14ac:dyDescent="0.25">
      <c r="A76" s="128"/>
      <c r="B76" s="130" t="s">
        <v>29</v>
      </c>
      <c r="C76" s="128">
        <v>0</v>
      </c>
      <c r="D76" s="135">
        <v>39599</v>
      </c>
      <c r="E76" s="141"/>
      <c r="F76" s="135">
        <v>7200</v>
      </c>
      <c r="G76" s="128">
        <v>0</v>
      </c>
      <c r="H76" s="128">
        <f t="shared" ref="H76:H133" si="1">SUM(C76:G76)</f>
        <v>46799</v>
      </c>
    </row>
    <row r="77" spans="1:8" x14ac:dyDescent="0.25">
      <c r="A77" s="128"/>
      <c r="B77" s="130" t="s">
        <v>30</v>
      </c>
      <c r="C77" s="128"/>
      <c r="D77" s="135">
        <v>37321.43</v>
      </c>
      <c r="E77" s="142"/>
      <c r="F77" s="135">
        <v>7200</v>
      </c>
      <c r="G77" s="128"/>
      <c r="H77" s="128">
        <f t="shared" si="1"/>
        <v>44521.43</v>
      </c>
    </row>
    <row r="78" spans="1:8" x14ac:dyDescent="0.25">
      <c r="A78" s="128"/>
      <c r="B78" s="133" t="s">
        <v>31</v>
      </c>
      <c r="C78" s="128"/>
      <c r="D78" s="128">
        <v>60000</v>
      </c>
      <c r="E78" s="128"/>
      <c r="F78" s="128">
        <v>7200</v>
      </c>
      <c r="G78" s="128"/>
      <c r="H78" s="128">
        <f t="shared" si="1"/>
        <v>67200</v>
      </c>
    </row>
    <row r="79" spans="1:8" x14ac:dyDescent="0.25">
      <c r="A79" s="128"/>
      <c r="B79" s="133" t="s">
        <v>32</v>
      </c>
      <c r="C79" s="128"/>
      <c r="D79" s="128">
        <v>60000</v>
      </c>
      <c r="E79" s="128"/>
      <c r="F79" s="128">
        <v>7200</v>
      </c>
      <c r="G79" s="128"/>
      <c r="H79" s="128">
        <f t="shared" si="1"/>
        <v>67200</v>
      </c>
    </row>
    <row r="80" spans="1:8" ht="111.6" customHeight="1" x14ac:dyDescent="0.25">
      <c r="A80" s="128">
        <v>12</v>
      </c>
      <c r="B80" s="143" t="s">
        <v>15</v>
      </c>
      <c r="C80" s="137"/>
      <c r="D80" s="128"/>
      <c r="E80" s="128"/>
      <c r="F80" s="128"/>
      <c r="G80" s="128"/>
      <c r="H80" s="128"/>
    </row>
    <row r="81" spans="1:8" ht="14.45" customHeight="1" x14ac:dyDescent="0.25">
      <c r="A81" s="128"/>
      <c r="B81" s="130"/>
      <c r="C81" s="137"/>
      <c r="D81" s="128"/>
      <c r="E81" s="128"/>
      <c r="F81" s="128"/>
      <c r="G81" s="128"/>
      <c r="H81" s="128"/>
    </row>
    <row r="82" spans="1:8" ht="14.45" customHeight="1" x14ac:dyDescent="0.25">
      <c r="A82" s="128"/>
      <c r="B82" s="130" t="s">
        <v>29</v>
      </c>
      <c r="C82" s="144">
        <v>5295800</v>
      </c>
      <c r="D82" s="128"/>
      <c r="E82" s="128"/>
      <c r="F82" s="128"/>
      <c r="G82" s="128"/>
      <c r="H82" s="128">
        <f t="shared" si="1"/>
        <v>5295800</v>
      </c>
    </row>
    <row r="83" spans="1:8" ht="14.45" customHeight="1" x14ac:dyDescent="0.25">
      <c r="A83" s="128"/>
      <c r="B83" s="130" t="s">
        <v>30</v>
      </c>
      <c r="C83" s="137"/>
      <c r="D83" s="128"/>
      <c r="E83" s="128"/>
      <c r="F83" s="128"/>
      <c r="G83" s="128"/>
      <c r="H83" s="128"/>
    </row>
    <row r="84" spans="1:8" ht="12.6" customHeight="1" x14ac:dyDescent="0.25">
      <c r="A84" s="128"/>
      <c r="B84" s="133" t="s">
        <v>31</v>
      </c>
      <c r="C84" s="137"/>
      <c r="D84" s="128"/>
      <c r="E84" s="128"/>
      <c r="F84" s="128"/>
      <c r="G84" s="128"/>
      <c r="H84" s="128"/>
    </row>
    <row r="85" spans="1:8" ht="13.15" customHeight="1" x14ac:dyDescent="0.25">
      <c r="A85" s="128"/>
      <c r="B85" s="133" t="s">
        <v>32</v>
      </c>
      <c r="C85" s="137"/>
      <c r="D85" s="128"/>
      <c r="E85" s="128"/>
      <c r="F85" s="128"/>
      <c r="G85" s="128"/>
      <c r="H85" s="128"/>
    </row>
    <row r="86" spans="1:8" ht="112.15" customHeight="1" x14ac:dyDescent="0.25">
      <c r="A86" s="128">
        <v>13</v>
      </c>
      <c r="B86" s="143" t="s">
        <v>34</v>
      </c>
      <c r="C86" s="137"/>
      <c r="D86" s="128"/>
      <c r="E86" s="128"/>
      <c r="F86" s="128"/>
      <c r="G86" s="128"/>
      <c r="H86" s="128"/>
    </row>
    <row r="87" spans="1:8" ht="13.15" customHeight="1" x14ac:dyDescent="0.25">
      <c r="A87" s="128"/>
      <c r="B87" s="130"/>
      <c r="C87" s="137"/>
      <c r="D87" s="128"/>
      <c r="E87" s="128"/>
      <c r="F87" s="128"/>
      <c r="G87" s="128"/>
      <c r="H87" s="128"/>
    </row>
    <row r="88" spans="1:8" ht="13.15" customHeight="1" x14ac:dyDescent="0.25">
      <c r="A88" s="128"/>
      <c r="B88" s="130" t="s">
        <v>29</v>
      </c>
      <c r="C88" s="144">
        <v>8840044.3300000001</v>
      </c>
      <c r="D88" s="128"/>
      <c r="E88" s="128"/>
      <c r="F88" s="128"/>
      <c r="G88" s="128"/>
      <c r="H88" s="128">
        <f t="shared" si="1"/>
        <v>8840044.3300000001</v>
      </c>
    </row>
    <row r="89" spans="1:8" ht="13.15" customHeight="1" x14ac:dyDescent="0.25">
      <c r="A89" s="128"/>
      <c r="B89" s="130" t="s">
        <v>30</v>
      </c>
      <c r="C89" s="137"/>
      <c r="D89" s="128"/>
      <c r="E89" s="128"/>
      <c r="F89" s="128"/>
      <c r="G89" s="128"/>
      <c r="H89" s="128"/>
    </row>
    <row r="90" spans="1:8" ht="13.15" customHeight="1" x14ac:dyDescent="0.25">
      <c r="A90" s="128"/>
      <c r="B90" s="133" t="s">
        <v>31</v>
      </c>
      <c r="C90" s="137"/>
      <c r="D90" s="128"/>
      <c r="E90" s="128"/>
      <c r="F90" s="128"/>
      <c r="G90" s="128"/>
      <c r="H90" s="128"/>
    </row>
    <row r="91" spans="1:8" ht="13.15" customHeight="1" x14ac:dyDescent="0.25">
      <c r="A91" s="128"/>
      <c r="B91" s="133" t="s">
        <v>32</v>
      </c>
      <c r="C91" s="137"/>
      <c r="D91" s="128"/>
      <c r="E91" s="128"/>
      <c r="F91" s="128"/>
      <c r="G91" s="128"/>
      <c r="H91" s="128"/>
    </row>
    <row r="92" spans="1:8" ht="46.9" customHeight="1" thickBot="1" x14ac:dyDescent="0.3">
      <c r="A92" s="128">
        <v>14</v>
      </c>
      <c r="B92" s="145" t="s">
        <v>35</v>
      </c>
      <c r="C92" s="137"/>
      <c r="D92" s="128"/>
      <c r="E92" s="128"/>
      <c r="F92" s="128"/>
      <c r="G92" s="128"/>
      <c r="H92" s="128"/>
    </row>
    <row r="93" spans="1:8" ht="13.15" customHeight="1" x14ac:dyDescent="0.25">
      <c r="A93" s="128"/>
      <c r="B93" s="130"/>
      <c r="C93" s="137"/>
      <c r="D93" s="128"/>
      <c r="E93" s="128"/>
      <c r="F93" s="128"/>
      <c r="G93" s="128"/>
      <c r="H93" s="128"/>
    </row>
    <row r="94" spans="1:8" ht="13.15" customHeight="1" x14ac:dyDescent="0.25">
      <c r="A94" s="128"/>
      <c r="B94" s="130" t="s">
        <v>29</v>
      </c>
      <c r="C94" s="137"/>
      <c r="D94" s="135">
        <v>12000</v>
      </c>
      <c r="E94" s="128"/>
      <c r="F94" s="128"/>
      <c r="G94" s="128"/>
      <c r="H94" s="128">
        <f t="shared" si="1"/>
        <v>12000</v>
      </c>
    </row>
    <row r="95" spans="1:8" ht="13.15" customHeight="1" x14ac:dyDescent="0.25">
      <c r="A95" s="128"/>
      <c r="B95" s="130" t="s">
        <v>30</v>
      </c>
      <c r="C95" s="137"/>
      <c r="D95" s="135">
        <v>7000</v>
      </c>
      <c r="E95" s="128"/>
      <c r="F95" s="128"/>
      <c r="G95" s="128"/>
      <c r="H95" s="128">
        <f t="shared" si="1"/>
        <v>7000</v>
      </c>
    </row>
    <row r="96" spans="1:8" ht="13.15" customHeight="1" x14ac:dyDescent="0.25">
      <c r="A96" s="128"/>
      <c r="B96" s="133" t="s">
        <v>31</v>
      </c>
      <c r="C96" s="137"/>
      <c r="D96" s="135">
        <v>5600</v>
      </c>
      <c r="E96" s="128"/>
      <c r="F96" s="128"/>
      <c r="G96" s="128"/>
      <c r="H96" s="128">
        <f t="shared" si="1"/>
        <v>5600</v>
      </c>
    </row>
    <row r="97" spans="1:8" ht="13.15" customHeight="1" x14ac:dyDescent="0.25">
      <c r="A97" s="128"/>
      <c r="B97" s="133" t="s">
        <v>32</v>
      </c>
      <c r="C97" s="137"/>
      <c r="D97" s="135">
        <v>5600</v>
      </c>
      <c r="E97" s="128"/>
      <c r="F97" s="128"/>
      <c r="G97" s="128"/>
      <c r="H97" s="128">
        <f t="shared" si="1"/>
        <v>5600</v>
      </c>
    </row>
    <row r="98" spans="1:8" ht="45.75" thickBot="1" x14ac:dyDescent="0.3">
      <c r="A98" s="128">
        <v>15</v>
      </c>
      <c r="B98" s="145" t="s">
        <v>19</v>
      </c>
      <c r="C98" s="128"/>
      <c r="D98" s="128"/>
      <c r="E98" s="128"/>
      <c r="F98" s="128"/>
      <c r="G98" s="128"/>
      <c r="H98" s="128"/>
    </row>
    <row r="99" spans="1:8" x14ac:dyDescent="0.25">
      <c r="A99" s="128"/>
      <c r="B99" s="130"/>
      <c r="C99" s="128"/>
      <c r="D99" s="128"/>
      <c r="E99" s="128"/>
      <c r="F99" s="128"/>
      <c r="G99" s="128"/>
      <c r="H99" s="128"/>
    </row>
    <row r="100" spans="1:8" x14ac:dyDescent="0.25">
      <c r="A100" s="128"/>
      <c r="B100" s="130" t="s">
        <v>29</v>
      </c>
      <c r="C100" s="128"/>
      <c r="D100" s="135">
        <v>9200</v>
      </c>
      <c r="E100" s="128"/>
      <c r="F100" s="128"/>
      <c r="G100" s="128"/>
      <c r="H100" s="128">
        <f t="shared" si="1"/>
        <v>9200</v>
      </c>
    </row>
    <row r="101" spans="1:8" x14ac:dyDescent="0.25">
      <c r="A101" s="128"/>
      <c r="B101" s="130" t="s">
        <v>30</v>
      </c>
      <c r="C101" s="128"/>
      <c r="D101" s="135">
        <v>9800</v>
      </c>
      <c r="E101" s="128"/>
      <c r="F101" s="128"/>
      <c r="G101" s="128"/>
      <c r="H101" s="128">
        <f t="shared" si="1"/>
        <v>9800</v>
      </c>
    </row>
    <row r="102" spans="1:8" x14ac:dyDescent="0.25">
      <c r="A102" s="128"/>
      <c r="B102" s="133" t="s">
        <v>31</v>
      </c>
      <c r="C102" s="128"/>
      <c r="D102" s="135">
        <v>15500</v>
      </c>
      <c r="E102" s="128"/>
      <c r="F102" s="128"/>
      <c r="G102" s="128"/>
      <c r="H102" s="128">
        <f t="shared" si="1"/>
        <v>15500</v>
      </c>
    </row>
    <row r="103" spans="1:8" x14ac:dyDescent="0.25">
      <c r="A103" s="128"/>
      <c r="B103" s="133" t="s">
        <v>32</v>
      </c>
      <c r="C103" s="128"/>
      <c r="D103" s="135">
        <v>15500</v>
      </c>
      <c r="E103" s="128"/>
      <c r="F103" s="128"/>
      <c r="G103" s="128"/>
      <c r="H103" s="128">
        <f t="shared" si="1"/>
        <v>15500</v>
      </c>
    </row>
    <row r="104" spans="1:8" ht="36.6" customHeight="1" thickBot="1" x14ac:dyDescent="0.3">
      <c r="A104" s="128">
        <v>16</v>
      </c>
      <c r="B104" s="145" t="s">
        <v>20</v>
      </c>
      <c r="C104" s="128"/>
      <c r="D104" s="128"/>
      <c r="E104" s="128"/>
      <c r="F104" s="128"/>
      <c r="G104" s="128"/>
      <c r="H104" s="128"/>
    </row>
    <row r="105" spans="1:8" x14ac:dyDescent="0.25">
      <c r="A105" s="128"/>
      <c r="B105" s="130"/>
      <c r="C105" s="128"/>
      <c r="D105" s="128"/>
      <c r="E105" s="128"/>
      <c r="F105" s="128"/>
      <c r="G105" s="128"/>
      <c r="H105" s="128"/>
    </row>
    <row r="106" spans="1:8" x14ac:dyDescent="0.25">
      <c r="A106" s="128"/>
      <c r="B106" s="130" t="s">
        <v>29</v>
      </c>
      <c r="C106" s="128"/>
      <c r="D106" s="135">
        <v>1050079.5</v>
      </c>
      <c r="E106" s="128"/>
      <c r="F106" s="128"/>
      <c r="G106" s="128"/>
      <c r="H106" s="128">
        <f t="shared" si="1"/>
        <v>1050079.5</v>
      </c>
    </row>
    <row r="107" spans="1:8" x14ac:dyDescent="0.25">
      <c r="A107" s="128"/>
      <c r="B107" s="130" t="s">
        <v>30</v>
      </c>
      <c r="C107" s="128"/>
      <c r="D107" s="135">
        <v>1029650</v>
      </c>
      <c r="E107" s="128"/>
      <c r="F107" s="128"/>
      <c r="G107" s="128"/>
      <c r="H107" s="128">
        <f t="shared" si="1"/>
        <v>1029650</v>
      </c>
    </row>
    <row r="108" spans="1:8" x14ac:dyDescent="0.25">
      <c r="A108" s="128"/>
      <c r="B108" s="133" t="s">
        <v>31</v>
      </c>
      <c r="C108" s="128"/>
      <c r="D108" s="135">
        <v>959000</v>
      </c>
      <c r="E108" s="128"/>
      <c r="F108" s="128"/>
      <c r="G108" s="128"/>
      <c r="H108" s="128">
        <f t="shared" si="1"/>
        <v>959000</v>
      </c>
    </row>
    <row r="109" spans="1:8" x14ac:dyDescent="0.25">
      <c r="A109" s="128"/>
      <c r="B109" s="133" t="s">
        <v>32</v>
      </c>
      <c r="C109" s="128"/>
      <c r="D109" s="135">
        <v>959000</v>
      </c>
      <c r="E109" s="128"/>
      <c r="F109" s="128"/>
      <c r="G109" s="128"/>
      <c r="H109" s="128">
        <f t="shared" si="1"/>
        <v>959000</v>
      </c>
    </row>
    <row r="110" spans="1:8" ht="45" x14ac:dyDescent="0.25">
      <c r="A110" s="128">
        <v>17</v>
      </c>
      <c r="B110" s="146" t="s">
        <v>21</v>
      </c>
      <c r="C110" s="128"/>
      <c r="D110" s="128"/>
      <c r="E110" s="128"/>
      <c r="F110" s="128"/>
      <c r="G110" s="128"/>
      <c r="H110" s="128"/>
    </row>
    <row r="111" spans="1:8" x14ac:dyDescent="0.25">
      <c r="A111" s="128"/>
      <c r="B111" s="130"/>
      <c r="C111" s="137"/>
      <c r="D111" s="128"/>
      <c r="E111" s="128"/>
      <c r="F111" s="128"/>
      <c r="G111" s="128"/>
      <c r="H111" s="128"/>
    </row>
    <row r="112" spans="1:8" x14ac:dyDescent="0.25">
      <c r="A112" s="128"/>
      <c r="B112" s="130" t="s">
        <v>29</v>
      </c>
      <c r="C112" s="137"/>
      <c r="D112" s="135">
        <v>553912.54</v>
      </c>
      <c r="E112" s="128"/>
      <c r="F112" s="128"/>
      <c r="G112" s="128"/>
      <c r="H112" s="128">
        <f t="shared" si="1"/>
        <v>553912.54</v>
      </c>
    </row>
    <row r="113" spans="1:8" x14ac:dyDescent="0.25">
      <c r="A113" s="128"/>
      <c r="B113" s="130" t="s">
        <v>30</v>
      </c>
      <c r="C113" s="137"/>
      <c r="D113" s="135">
        <v>648963.81999999995</v>
      </c>
      <c r="E113" s="128"/>
      <c r="F113" s="128"/>
      <c r="G113" s="128"/>
      <c r="H113" s="128">
        <f t="shared" si="1"/>
        <v>648963.81999999995</v>
      </c>
    </row>
    <row r="114" spans="1:8" x14ac:dyDescent="0.25">
      <c r="A114" s="128"/>
      <c r="B114" s="133" t="s">
        <v>31</v>
      </c>
      <c r="C114" s="137"/>
      <c r="D114" s="135">
        <v>519449</v>
      </c>
      <c r="E114" s="128"/>
      <c r="F114" s="128"/>
      <c r="G114" s="128"/>
      <c r="H114" s="128">
        <f t="shared" si="1"/>
        <v>519449</v>
      </c>
    </row>
    <row r="115" spans="1:8" x14ac:dyDescent="0.25">
      <c r="A115" s="128"/>
      <c r="B115" s="133" t="s">
        <v>32</v>
      </c>
      <c r="C115" s="137"/>
      <c r="D115" s="135">
        <v>519449</v>
      </c>
      <c r="E115" s="128"/>
      <c r="F115" s="128"/>
      <c r="G115" s="128"/>
      <c r="H115" s="128">
        <f t="shared" si="1"/>
        <v>519449</v>
      </c>
    </row>
    <row r="116" spans="1:8" ht="37.9" customHeight="1" thickBot="1" x14ac:dyDescent="0.3">
      <c r="A116" s="128">
        <v>18</v>
      </c>
      <c r="B116" s="145" t="s">
        <v>22</v>
      </c>
      <c r="C116" s="128"/>
      <c r="D116" s="128"/>
      <c r="E116" s="128"/>
      <c r="F116" s="128"/>
      <c r="G116" s="128"/>
      <c r="H116" s="128"/>
    </row>
    <row r="117" spans="1:8" ht="12.6" customHeight="1" x14ac:dyDescent="0.25">
      <c r="A117" s="128"/>
      <c r="B117" s="130"/>
      <c r="C117" s="128"/>
      <c r="D117" s="128"/>
      <c r="E117" s="128"/>
      <c r="F117" s="128"/>
      <c r="G117" s="128"/>
      <c r="H117" s="128"/>
    </row>
    <row r="118" spans="1:8" ht="12.6" customHeight="1" x14ac:dyDescent="0.25">
      <c r="A118" s="128"/>
      <c r="B118" s="130" t="s">
        <v>29</v>
      </c>
      <c r="C118" s="128"/>
      <c r="D118" s="135">
        <v>13723</v>
      </c>
      <c r="E118" s="128"/>
      <c r="F118" s="128"/>
      <c r="G118" s="128"/>
      <c r="H118" s="128">
        <f t="shared" si="1"/>
        <v>13723</v>
      </c>
    </row>
    <row r="119" spans="1:8" ht="12.6" customHeight="1" x14ac:dyDescent="0.25">
      <c r="A119" s="128"/>
      <c r="B119" s="130" t="s">
        <v>30</v>
      </c>
      <c r="C119" s="128"/>
      <c r="D119" s="135">
        <v>36663.15</v>
      </c>
      <c r="E119" s="128"/>
      <c r="F119" s="128"/>
      <c r="G119" s="128"/>
      <c r="H119" s="128">
        <f t="shared" si="1"/>
        <v>36663.15</v>
      </c>
    </row>
    <row r="120" spans="1:8" ht="13.9" customHeight="1" x14ac:dyDescent="0.25">
      <c r="A120" s="128"/>
      <c r="B120" s="133" t="s">
        <v>31</v>
      </c>
      <c r="C120" s="128"/>
      <c r="D120" s="135">
        <v>13723</v>
      </c>
      <c r="E120" s="128"/>
      <c r="F120" s="128"/>
      <c r="G120" s="128"/>
      <c r="H120" s="128">
        <f t="shared" si="1"/>
        <v>13723</v>
      </c>
    </row>
    <row r="121" spans="1:8" ht="13.9" customHeight="1" x14ac:dyDescent="0.25">
      <c r="A121" s="128"/>
      <c r="B121" s="133" t="s">
        <v>32</v>
      </c>
      <c r="C121" s="128"/>
      <c r="D121" s="135">
        <v>13723</v>
      </c>
      <c r="E121" s="128"/>
      <c r="F121" s="128"/>
      <c r="G121" s="128"/>
      <c r="H121" s="128">
        <f t="shared" si="1"/>
        <v>13723</v>
      </c>
    </row>
    <row r="122" spans="1:8" ht="30.75" thickBot="1" x14ac:dyDescent="0.3">
      <c r="A122" s="128">
        <v>19</v>
      </c>
      <c r="B122" s="145" t="s">
        <v>23</v>
      </c>
      <c r="C122" s="128"/>
      <c r="D122" s="128"/>
      <c r="E122" s="128"/>
      <c r="F122" s="128"/>
      <c r="G122" s="128"/>
      <c r="H122" s="128"/>
    </row>
    <row r="123" spans="1:8" x14ac:dyDescent="0.25">
      <c r="A123" s="128"/>
      <c r="B123" s="130"/>
      <c r="C123" s="128"/>
      <c r="D123" s="128"/>
      <c r="E123" s="128"/>
      <c r="F123" s="128"/>
      <c r="G123" s="128"/>
      <c r="H123" s="128"/>
    </row>
    <row r="124" spans="1:8" x14ac:dyDescent="0.25">
      <c r="A124" s="128"/>
      <c r="B124" s="130" t="s">
        <v>29</v>
      </c>
      <c r="C124" s="135">
        <v>2444000</v>
      </c>
      <c r="D124" s="128"/>
      <c r="E124" s="128"/>
      <c r="F124" s="128"/>
      <c r="G124" s="128"/>
      <c r="H124" s="128">
        <f t="shared" si="1"/>
        <v>2444000</v>
      </c>
    </row>
    <row r="125" spans="1:8" x14ac:dyDescent="0.25">
      <c r="A125" s="128"/>
      <c r="B125" s="130" t="s">
        <v>30</v>
      </c>
      <c r="C125" s="135">
        <v>2380169.17</v>
      </c>
      <c r="D125" s="128"/>
      <c r="E125" s="128"/>
      <c r="F125" s="128"/>
      <c r="G125" s="128"/>
      <c r="H125" s="128">
        <f t="shared" si="1"/>
        <v>2380169.17</v>
      </c>
    </row>
    <row r="126" spans="1:8" x14ac:dyDescent="0.25">
      <c r="A126" s="128"/>
      <c r="B126" s="133" t="s">
        <v>31</v>
      </c>
      <c r="C126" s="135">
        <v>2290000</v>
      </c>
      <c r="D126" s="128"/>
      <c r="E126" s="128"/>
      <c r="F126" s="128"/>
      <c r="G126" s="128"/>
      <c r="H126" s="128">
        <f t="shared" si="1"/>
        <v>2290000</v>
      </c>
    </row>
    <row r="127" spans="1:8" x14ac:dyDescent="0.25">
      <c r="A127" s="128"/>
      <c r="B127" s="133" t="s">
        <v>32</v>
      </c>
      <c r="C127" s="135">
        <v>2290000</v>
      </c>
      <c r="D127" s="128"/>
      <c r="E127" s="128"/>
      <c r="F127" s="128"/>
      <c r="G127" s="128"/>
      <c r="H127" s="128">
        <f t="shared" si="1"/>
        <v>2290000</v>
      </c>
    </row>
    <row r="128" spans="1:8" ht="30.75" thickBot="1" x14ac:dyDescent="0.3">
      <c r="A128" s="128">
        <v>20</v>
      </c>
      <c r="B128" s="145" t="s">
        <v>24</v>
      </c>
      <c r="C128" s="128"/>
      <c r="D128" s="128"/>
      <c r="E128" s="128"/>
      <c r="F128" s="128"/>
      <c r="G128" s="128"/>
      <c r="H128" s="128"/>
    </row>
    <row r="129" spans="1:8" x14ac:dyDescent="0.25">
      <c r="A129" s="128"/>
      <c r="B129" s="130"/>
      <c r="C129" s="128"/>
      <c r="D129" s="128"/>
      <c r="E129" s="128"/>
      <c r="F129" s="128"/>
      <c r="G129" s="128"/>
      <c r="H129" s="128"/>
    </row>
    <row r="130" spans="1:8" x14ac:dyDescent="0.25">
      <c r="A130" s="128"/>
      <c r="B130" s="130" t="s">
        <v>29</v>
      </c>
      <c r="C130" s="135">
        <v>970986</v>
      </c>
      <c r="D130" s="128"/>
      <c r="E130" s="128"/>
      <c r="F130" s="128"/>
      <c r="G130" s="128"/>
      <c r="H130" s="128">
        <f t="shared" si="1"/>
        <v>970986</v>
      </c>
    </row>
    <row r="131" spans="1:8" x14ac:dyDescent="0.25">
      <c r="A131" s="128"/>
      <c r="B131" s="130" t="s">
        <v>30</v>
      </c>
      <c r="C131" s="135">
        <v>0</v>
      </c>
      <c r="D131" s="128"/>
      <c r="E131" s="128"/>
      <c r="F131" s="128"/>
      <c r="G131" s="128"/>
      <c r="H131" s="128">
        <f t="shared" si="1"/>
        <v>0</v>
      </c>
    </row>
    <row r="132" spans="1:8" x14ac:dyDescent="0.25">
      <c r="A132" s="128"/>
      <c r="B132" s="133" t="s">
        <v>31</v>
      </c>
      <c r="C132" s="135">
        <v>954314</v>
      </c>
      <c r="D132" s="128"/>
      <c r="E132" s="128"/>
      <c r="F132" s="128"/>
      <c r="G132" s="128"/>
      <c r="H132" s="128">
        <f t="shared" si="1"/>
        <v>954314</v>
      </c>
    </row>
    <row r="133" spans="1:8" x14ac:dyDescent="0.25">
      <c r="A133" s="128"/>
      <c r="B133" s="133" t="s">
        <v>32</v>
      </c>
      <c r="C133" s="135">
        <v>954314</v>
      </c>
      <c r="D133" s="128"/>
      <c r="E133" s="128"/>
      <c r="F133" s="128"/>
      <c r="G133" s="128"/>
      <c r="H133" s="128">
        <f t="shared" si="1"/>
        <v>954314</v>
      </c>
    </row>
    <row r="134" spans="1:8" ht="108" customHeight="1" x14ac:dyDescent="0.25">
      <c r="A134" s="128">
        <v>21</v>
      </c>
      <c r="B134" s="140" t="s">
        <v>16</v>
      </c>
      <c r="C134" s="128"/>
      <c r="D134" s="128"/>
      <c r="E134" s="128"/>
      <c r="F134" s="128"/>
      <c r="G134" s="128"/>
      <c r="H134" s="128"/>
    </row>
    <row r="135" spans="1:8" x14ac:dyDescent="0.25">
      <c r="A135" s="128"/>
      <c r="B135" s="130"/>
      <c r="C135" s="128"/>
      <c r="D135" s="128"/>
      <c r="E135" s="128"/>
      <c r="F135" s="128"/>
      <c r="G135" s="128"/>
      <c r="H135" s="128">
        <f t="shared" ref="H135:H168" si="2">SUM(C135:G135)</f>
        <v>0</v>
      </c>
    </row>
    <row r="136" spans="1:8" x14ac:dyDescent="0.25">
      <c r="A136" s="128"/>
      <c r="B136" s="130" t="s">
        <v>29</v>
      </c>
      <c r="C136" s="135">
        <v>157400</v>
      </c>
      <c r="D136" s="128"/>
      <c r="E136" s="128"/>
      <c r="F136" s="128"/>
      <c r="G136" s="128"/>
      <c r="H136" s="128">
        <f t="shared" si="2"/>
        <v>157400</v>
      </c>
    </row>
    <row r="137" spans="1:8" x14ac:dyDescent="0.25">
      <c r="A137" s="128"/>
      <c r="B137" s="130" t="s">
        <v>30</v>
      </c>
      <c r="C137" s="135">
        <v>0</v>
      </c>
      <c r="D137" s="128"/>
      <c r="E137" s="128"/>
      <c r="F137" s="128"/>
      <c r="G137" s="128"/>
      <c r="H137" s="128">
        <f t="shared" si="2"/>
        <v>0</v>
      </c>
    </row>
    <row r="138" spans="1:8" x14ac:dyDescent="0.25">
      <c r="A138" s="128"/>
      <c r="B138" s="133" t="s">
        <v>31</v>
      </c>
      <c r="C138" s="135">
        <v>157700</v>
      </c>
      <c r="D138" s="128"/>
      <c r="E138" s="128"/>
      <c r="F138" s="128"/>
      <c r="G138" s="128"/>
      <c r="H138" s="128">
        <f t="shared" si="2"/>
        <v>157700</v>
      </c>
    </row>
    <row r="139" spans="1:8" x14ac:dyDescent="0.25">
      <c r="A139" s="128"/>
      <c r="B139" s="133" t="s">
        <v>32</v>
      </c>
      <c r="C139" s="135">
        <v>157700</v>
      </c>
      <c r="D139" s="128"/>
      <c r="E139" s="128"/>
      <c r="F139" s="128"/>
      <c r="G139" s="128"/>
      <c r="H139" s="128">
        <f t="shared" si="2"/>
        <v>157700</v>
      </c>
    </row>
    <row r="140" spans="1:8" ht="60" x14ac:dyDescent="0.25">
      <c r="A140" s="128">
        <v>22</v>
      </c>
      <c r="B140" s="146" t="s">
        <v>18</v>
      </c>
      <c r="C140" s="128"/>
      <c r="D140" s="128"/>
      <c r="E140" s="128"/>
      <c r="F140" s="128"/>
      <c r="G140" s="128"/>
      <c r="H140" s="128"/>
    </row>
    <row r="141" spans="1:8" x14ac:dyDescent="0.25">
      <c r="A141" s="128"/>
      <c r="B141" s="130"/>
      <c r="C141" s="128"/>
      <c r="D141" s="128"/>
      <c r="E141" s="128"/>
      <c r="F141" s="128"/>
      <c r="G141" s="128"/>
      <c r="H141" s="128"/>
    </row>
    <row r="142" spans="1:8" x14ac:dyDescent="0.25">
      <c r="A142" s="128"/>
      <c r="B142" s="130" t="s">
        <v>29</v>
      </c>
      <c r="C142" s="147">
        <v>3193657.79</v>
      </c>
      <c r="D142" s="135">
        <v>1407921.67</v>
      </c>
      <c r="E142" s="128"/>
      <c r="F142" s="128"/>
      <c r="G142" s="128"/>
      <c r="H142" s="128">
        <f t="shared" si="2"/>
        <v>4601579.46</v>
      </c>
    </row>
    <row r="143" spans="1:8" x14ac:dyDescent="0.25">
      <c r="A143" s="128"/>
      <c r="B143" s="130" t="s">
        <v>30</v>
      </c>
      <c r="C143" s="166">
        <v>0</v>
      </c>
      <c r="D143" s="135">
        <v>0</v>
      </c>
      <c r="E143" s="128"/>
      <c r="F143" s="128"/>
      <c r="G143" s="128"/>
      <c r="H143" s="128"/>
    </row>
    <row r="144" spans="1:8" x14ac:dyDescent="0.25">
      <c r="A144" s="128"/>
      <c r="B144" s="133" t="s">
        <v>31</v>
      </c>
      <c r="C144" s="128">
        <v>0</v>
      </c>
      <c r="D144" s="128">
        <v>0</v>
      </c>
      <c r="E144" s="128"/>
      <c r="F144" s="128"/>
      <c r="G144" s="128"/>
      <c r="H144" s="128"/>
    </row>
    <row r="145" spans="1:8" x14ac:dyDescent="0.25">
      <c r="A145" s="128"/>
      <c r="B145" s="133" t="s">
        <v>32</v>
      </c>
      <c r="C145" s="128">
        <v>0</v>
      </c>
      <c r="D145" s="128">
        <v>0</v>
      </c>
      <c r="E145" s="128"/>
      <c r="F145" s="128"/>
      <c r="G145" s="128"/>
      <c r="H145" s="128"/>
    </row>
    <row r="146" spans="1:8" x14ac:dyDescent="0.25">
      <c r="A146" s="128"/>
      <c r="B146" s="133"/>
      <c r="C146" s="128"/>
      <c r="D146" s="128"/>
      <c r="E146" s="128"/>
      <c r="F146" s="128"/>
      <c r="G146" s="128"/>
      <c r="H146" s="128"/>
    </row>
    <row r="147" spans="1:8" ht="23.45" customHeight="1" thickBot="1" x14ac:dyDescent="0.3">
      <c r="A147" s="128">
        <v>23</v>
      </c>
      <c r="B147" s="145" t="s">
        <v>25</v>
      </c>
      <c r="C147" s="128"/>
      <c r="D147" s="128"/>
      <c r="E147" s="128"/>
      <c r="F147" s="128"/>
      <c r="G147" s="128"/>
      <c r="H147" s="128"/>
    </row>
    <row r="148" spans="1:8" x14ac:dyDescent="0.25">
      <c r="A148" s="128"/>
      <c r="B148" s="130"/>
      <c r="C148" s="128"/>
      <c r="D148" s="128"/>
      <c r="E148" s="128"/>
      <c r="F148" s="128"/>
      <c r="G148" s="128"/>
      <c r="H148" s="128"/>
    </row>
    <row r="149" spans="1:8" x14ac:dyDescent="0.25">
      <c r="A149" s="128"/>
      <c r="B149" s="130" t="s">
        <v>29</v>
      </c>
      <c r="C149" s="135">
        <v>84065</v>
      </c>
      <c r="D149" s="128"/>
      <c r="E149" s="128"/>
      <c r="F149" s="128"/>
      <c r="G149" s="128"/>
      <c r="H149" s="128">
        <f t="shared" si="2"/>
        <v>84065</v>
      </c>
    </row>
    <row r="150" spans="1:8" x14ac:dyDescent="0.25">
      <c r="A150" s="128"/>
      <c r="B150" s="130" t="s">
        <v>30</v>
      </c>
      <c r="C150" s="135">
        <v>2881</v>
      </c>
      <c r="D150" s="128"/>
      <c r="E150" s="128"/>
      <c r="F150" s="128"/>
      <c r="G150" s="128"/>
      <c r="H150" s="128">
        <f t="shared" si="2"/>
        <v>2881</v>
      </c>
    </row>
    <row r="151" spans="1:8" x14ac:dyDescent="0.25">
      <c r="A151" s="128"/>
      <c r="B151" s="133" t="s">
        <v>31</v>
      </c>
      <c r="C151" s="135">
        <v>84065</v>
      </c>
      <c r="D151" s="128"/>
      <c r="E151" s="128"/>
      <c r="F151" s="128"/>
      <c r="G151" s="128"/>
      <c r="H151" s="128">
        <f t="shared" si="2"/>
        <v>84065</v>
      </c>
    </row>
    <row r="152" spans="1:8" x14ac:dyDescent="0.25">
      <c r="A152" s="128"/>
      <c r="B152" s="133" t="s">
        <v>32</v>
      </c>
      <c r="C152" s="135">
        <v>84065</v>
      </c>
      <c r="D152" s="128"/>
      <c r="E152" s="128"/>
      <c r="F152" s="128"/>
      <c r="G152" s="128"/>
      <c r="H152" s="128">
        <f t="shared" si="2"/>
        <v>84065</v>
      </c>
    </row>
    <row r="153" spans="1:8" ht="135" x14ac:dyDescent="0.25">
      <c r="A153" s="128">
        <v>24</v>
      </c>
      <c r="B153" s="148" t="s">
        <v>36</v>
      </c>
      <c r="C153" s="128"/>
      <c r="D153" s="128"/>
      <c r="E153" s="128"/>
      <c r="F153" s="128"/>
      <c r="G153" s="128"/>
      <c r="H153" s="128"/>
    </row>
    <row r="154" spans="1:8" x14ac:dyDescent="0.25">
      <c r="A154" s="128"/>
      <c r="B154" s="130"/>
      <c r="C154" s="128"/>
      <c r="D154" s="128"/>
      <c r="E154" s="128"/>
      <c r="F154" s="128"/>
      <c r="G154" s="128"/>
      <c r="H154" s="128"/>
    </row>
    <row r="155" spans="1:8" x14ac:dyDescent="0.25">
      <c r="A155" s="128"/>
      <c r="B155" s="130" t="s">
        <v>29</v>
      </c>
      <c r="C155" s="135">
        <v>1259000</v>
      </c>
      <c r="D155" s="141"/>
      <c r="E155" s="141"/>
      <c r="F155" s="135">
        <v>1259</v>
      </c>
      <c r="G155" s="128"/>
      <c r="H155" s="128">
        <f t="shared" si="2"/>
        <v>1260259</v>
      </c>
    </row>
    <row r="156" spans="1:8" x14ac:dyDescent="0.25">
      <c r="A156" s="128"/>
      <c r="B156" s="130" t="s">
        <v>30</v>
      </c>
      <c r="C156" s="135"/>
      <c r="D156" s="135">
        <v>231561.75</v>
      </c>
      <c r="E156" s="128"/>
      <c r="F156" s="135">
        <v>78.819999999999993</v>
      </c>
      <c r="G156" s="128"/>
      <c r="H156" s="128">
        <f>C156+D156+E156+F156+G156</f>
        <v>231640.57</v>
      </c>
    </row>
    <row r="157" spans="1:8" x14ac:dyDescent="0.25">
      <c r="A157" s="128"/>
      <c r="B157" s="133" t="s">
        <v>31</v>
      </c>
      <c r="C157" s="128">
        <v>0</v>
      </c>
      <c r="D157" s="128"/>
      <c r="E157" s="128"/>
      <c r="F157" s="128"/>
      <c r="G157" s="128"/>
      <c r="H157" s="128"/>
    </row>
    <row r="158" spans="1:8" x14ac:dyDescent="0.25">
      <c r="A158" s="128"/>
      <c r="B158" s="133" t="s">
        <v>32</v>
      </c>
      <c r="C158" s="128">
        <v>0</v>
      </c>
      <c r="D158" s="128"/>
      <c r="E158" s="128"/>
      <c r="F158" s="128"/>
      <c r="G158" s="128"/>
      <c r="H158" s="128"/>
    </row>
    <row r="159" spans="1:8" ht="60" x14ac:dyDescent="0.25">
      <c r="A159" s="128">
        <v>25</v>
      </c>
      <c r="B159" s="155" t="s">
        <v>339</v>
      </c>
      <c r="C159" s="128"/>
      <c r="D159" s="128"/>
      <c r="E159" s="128"/>
      <c r="F159" s="128"/>
      <c r="G159" s="128"/>
      <c r="H159" s="128"/>
    </row>
    <row r="160" spans="1:8" x14ac:dyDescent="0.25">
      <c r="A160" s="128"/>
      <c r="B160" s="130" t="s">
        <v>29</v>
      </c>
      <c r="C160" s="128"/>
      <c r="D160" s="128"/>
      <c r="E160" s="128"/>
      <c r="F160" s="128">
        <v>396.92</v>
      </c>
      <c r="G160" s="128"/>
      <c r="H160" s="128">
        <f>C160+D160+E160+F160+G160</f>
        <v>396.92</v>
      </c>
    </row>
    <row r="161" spans="1:8" x14ac:dyDescent="0.25">
      <c r="A161" s="128"/>
      <c r="B161" s="130" t="s">
        <v>30</v>
      </c>
      <c r="C161" s="128"/>
      <c r="D161" s="135">
        <v>247000</v>
      </c>
      <c r="E161" s="128"/>
      <c r="F161" s="135">
        <v>0</v>
      </c>
      <c r="G161" s="128"/>
      <c r="H161" s="128">
        <f>D161+F161</f>
        <v>247000</v>
      </c>
    </row>
    <row r="162" spans="1:8" x14ac:dyDescent="0.25">
      <c r="A162" s="128"/>
      <c r="B162" s="133" t="s">
        <v>31</v>
      </c>
      <c r="C162" s="128"/>
      <c r="D162" s="128"/>
      <c r="E162" s="128"/>
      <c r="F162" s="128"/>
      <c r="G162" s="128"/>
      <c r="H162" s="128"/>
    </row>
    <row r="163" spans="1:8" x14ac:dyDescent="0.25">
      <c r="A163" s="128"/>
      <c r="B163" s="133" t="s">
        <v>32</v>
      </c>
      <c r="C163" s="128"/>
      <c r="D163" s="128"/>
      <c r="E163" s="128"/>
      <c r="F163" s="128"/>
      <c r="G163" s="128"/>
      <c r="H163" s="128"/>
    </row>
    <row r="164" spans="1:8" x14ac:dyDescent="0.25">
      <c r="A164" s="128"/>
      <c r="B164" s="156" t="s">
        <v>38</v>
      </c>
      <c r="C164" s="128"/>
      <c r="D164" s="128"/>
      <c r="E164" s="132"/>
      <c r="F164" s="128"/>
      <c r="G164" s="128"/>
      <c r="H164" s="128"/>
    </row>
    <row r="165" spans="1:8" x14ac:dyDescent="0.25">
      <c r="A165" s="128"/>
      <c r="B165" s="130" t="s">
        <v>29</v>
      </c>
      <c r="C165" s="128">
        <f>C7+C13+C19+C25+C31+C37+C45+C51+C57+C63+C69+C82+C88+C94+C100+C106+C112+C118+C124+C130+C136+C142+C149+C155</f>
        <v>23921523.119999997</v>
      </c>
      <c r="D165" s="128">
        <f>D7+D13+D19+D25+D31+D31+D37+D45+D57+D51+D63+D69+D76+D82+D88+D94+D100+D106+D112+D118+D124+D130+D136+D142+D149+D155</f>
        <v>38304239.380000003</v>
      </c>
      <c r="E165" s="132">
        <f t="shared" ref="E165" si="3">E7+E13+E19+E25+E31+E31+E37+E45+E57+E51+E63+E69+E76+E82+E88+E94+E100+E106+E112+E118+E124+E130+E136+E142+E149+E155</f>
        <v>116506531.36</v>
      </c>
      <c r="F165" s="128">
        <f>F7+F13+F19+F25+F31+F31+F37+F45+F57+F51+F63+F69+F76+F82+F88+F94+F100+F106+F112+F118+F124+F130+F136+F142+F149+F155+F160</f>
        <v>2007596.92</v>
      </c>
      <c r="G165" s="128">
        <f>G31</f>
        <v>7071968.29</v>
      </c>
      <c r="H165" s="132">
        <f t="shared" si="2"/>
        <v>187811859.06999999</v>
      </c>
    </row>
    <row r="166" spans="1:8" x14ac:dyDescent="0.25">
      <c r="A166" s="128"/>
      <c r="B166" s="130" t="s">
        <v>30</v>
      </c>
      <c r="C166" s="128">
        <f>C8+C14+C20+C26+C32+C38+C46+C52+C58+C64+C70+C77+C83+C89+C95+C101+C107+C113+C119+C125+C131+C137+C143+C150+C156+C161</f>
        <v>2383050.17</v>
      </c>
      <c r="D166" s="128">
        <f t="shared" ref="D166:H166" si="4">D8+D14+D20+D26+D32+D38+D46+D52+D58+D64+D70+D77+D83+D89+D95+D101+D107+D113+D119+D125+D131+D137+D143+D150+D156+D161</f>
        <v>28001184.629999999</v>
      </c>
      <c r="E166" s="132">
        <f t="shared" si="4"/>
        <v>168733010.09999999</v>
      </c>
      <c r="F166" s="132">
        <f t="shared" si="4"/>
        <v>1546914.3800000001</v>
      </c>
      <c r="G166" s="128">
        <f t="shared" si="4"/>
        <v>8129487.6200000001</v>
      </c>
      <c r="H166" s="132">
        <f t="shared" si="4"/>
        <v>208793646.90000001</v>
      </c>
    </row>
    <row r="167" spans="1:8" x14ac:dyDescent="0.25">
      <c r="A167" s="128"/>
      <c r="B167" s="133" t="s">
        <v>31</v>
      </c>
      <c r="C167" s="128">
        <f>C9+C15+C21+C27+C33+C39+C47+C59+C65+C71+C78+C84+C90+C96+C102+C108+C114+C120+C126+C132+C138+C144+C151+C157</f>
        <v>3486079</v>
      </c>
      <c r="D167" s="128">
        <f>D53+D59+D65+D71+D78+D84+D90+D96+D108+D114+D120+D126+D132+D138+D144+D151+D157+D102</f>
        <v>4467772</v>
      </c>
      <c r="E167" s="132">
        <f t="shared" ref="E167:G167" si="5">E9+E15+E21+E27+E33+E39+E47+E59+E65+E71+E78+E84+E90+E96+E102+E108+E114+E120+E126+E132+E138+E144+E151+E157</f>
        <v>128437831.36</v>
      </c>
      <c r="F167" s="128">
        <f t="shared" si="5"/>
        <v>7200</v>
      </c>
      <c r="G167" s="128">
        <f t="shared" si="5"/>
        <v>3800000</v>
      </c>
      <c r="H167" s="132">
        <f t="shared" si="2"/>
        <v>140198882.36000001</v>
      </c>
    </row>
    <row r="168" spans="1:8" x14ac:dyDescent="0.25">
      <c r="A168" s="128"/>
      <c r="B168" s="133" t="s">
        <v>32</v>
      </c>
      <c r="C168" s="128">
        <f>C10+C16+C22+C28+C34+C40+C48+C54+C60+C66+C72+C79+C85+C91+C97+C103+C109+C115+C121+C127+C133+C139+C145+C152+C158</f>
        <v>3486079</v>
      </c>
      <c r="D168" s="128">
        <f>D10+D16+D22+D28+D34+D40+D48+D60+D66+D72+D79+D85+D91+D97+D103+D109+D115+D121+D127+D133+D139+D145+D152+D158+D54</f>
        <v>4470672</v>
      </c>
      <c r="E168" s="132">
        <f t="shared" ref="E168:G168" si="6">E10+E16+E22+E28+E34+E40+E48+E54+E60+E66+E72+E79+E85+E91+E97+E103+E109+E115+E121+E127+E133+E139+E145+E152+E158</f>
        <v>128437831.36</v>
      </c>
      <c r="F168" s="128">
        <f t="shared" si="6"/>
        <v>7200</v>
      </c>
      <c r="G168" s="128">
        <f t="shared" si="6"/>
        <v>3800000</v>
      </c>
      <c r="H168" s="132">
        <f t="shared" si="2"/>
        <v>140201782.36000001</v>
      </c>
    </row>
    <row r="169" spans="1:8" x14ac:dyDescent="0.25">
      <c r="A169" s="128"/>
      <c r="B169" s="128"/>
      <c r="C169" s="128"/>
      <c r="D169" s="128"/>
      <c r="E169" s="128"/>
      <c r="F169" s="128"/>
      <c r="G169" s="128"/>
      <c r="H169" s="128"/>
    </row>
    <row r="170" spans="1:8" x14ac:dyDescent="0.25">
      <c r="H170" s="149"/>
    </row>
    <row r="171" spans="1:8" x14ac:dyDescent="0.25">
      <c r="E171" s="149"/>
      <c r="H171" s="149"/>
    </row>
    <row r="172" spans="1:8" x14ac:dyDescent="0.25">
      <c r="E172" s="149"/>
    </row>
    <row r="173" spans="1:8" x14ac:dyDescent="0.25">
      <c r="H173" s="149"/>
    </row>
    <row r="174" spans="1:8" x14ac:dyDescent="0.25">
      <c r="E174" s="149"/>
      <c r="H174" s="149"/>
    </row>
    <row r="175" spans="1:8" x14ac:dyDescent="0.25">
      <c r="E175" s="149"/>
      <c r="H175" s="149"/>
    </row>
    <row r="176" spans="1:8" x14ac:dyDescent="0.25">
      <c r="H176" s="149"/>
    </row>
    <row r="178" spans="8:8" x14ac:dyDescent="0.25">
      <c r="H178" s="149"/>
    </row>
    <row r="179" spans="8:8" x14ac:dyDescent="0.25">
      <c r="H179" s="149"/>
    </row>
    <row r="187" spans="8:8" x14ac:dyDescent="0.25">
      <c r="H187" s="149"/>
    </row>
    <row r="188" spans="8:8" x14ac:dyDescent="0.25">
      <c r="H188" s="149"/>
    </row>
    <row r="189" spans="8:8" x14ac:dyDescent="0.25">
      <c r="H189" s="149"/>
    </row>
  </sheetData>
  <mergeCells count="11">
    <mergeCell ref="H3:H4"/>
    <mergeCell ref="A3:A4"/>
    <mergeCell ref="B3:B4"/>
    <mergeCell ref="E1:G1"/>
    <mergeCell ref="B73:B74"/>
    <mergeCell ref="C3:C4"/>
    <mergeCell ref="D3:D4"/>
    <mergeCell ref="F3:F4"/>
    <mergeCell ref="G3:G4"/>
    <mergeCell ref="E3:E4"/>
    <mergeCell ref="B2:E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opLeftCell="A28" workbookViewId="0">
      <selection activeCell="A3" sqref="A2:I3"/>
    </sheetView>
  </sheetViews>
  <sheetFormatPr defaultRowHeight="15" x14ac:dyDescent="0.25"/>
  <cols>
    <col min="1" max="1" width="12.140625" customWidth="1"/>
    <col min="2" max="2" width="40" customWidth="1"/>
    <col min="3" max="3" width="13.7109375" customWidth="1"/>
    <col min="8" max="8" width="10.42578125" customWidth="1"/>
    <col min="9" max="9" width="12.7109375" customWidth="1"/>
  </cols>
  <sheetData>
    <row r="1" spans="1:9" ht="18.75" x14ac:dyDescent="0.25">
      <c r="A1" s="236" t="s">
        <v>171</v>
      </c>
      <c r="B1" s="236"/>
      <c r="C1" s="236"/>
      <c r="D1" s="236"/>
      <c r="E1" s="236"/>
      <c r="F1" s="236"/>
      <c r="G1" s="236"/>
      <c r="H1" s="236"/>
      <c r="I1" s="236"/>
    </row>
    <row r="2" spans="1:9" ht="18.75" thickBot="1" x14ac:dyDescent="0.3">
      <c r="A2" s="85"/>
    </row>
    <row r="3" spans="1:9" ht="18.75" x14ac:dyDescent="0.25">
      <c r="A3" s="243" t="s">
        <v>172</v>
      </c>
      <c r="B3" s="244"/>
      <c r="C3" s="244"/>
      <c r="D3" s="244"/>
      <c r="E3" s="244"/>
      <c r="F3" s="244"/>
      <c r="G3" s="244"/>
      <c r="H3" s="244"/>
      <c r="I3" s="245"/>
    </row>
    <row r="4" spans="1:9" ht="18.75" x14ac:dyDescent="0.25">
      <c r="A4" s="246" t="s">
        <v>173</v>
      </c>
      <c r="B4" s="247"/>
      <c r="C4" s="247"/>
      <c r="D4" s="247"/>
      <c r="E4" s="247"/>
      <c r="F4" s="247"/>
      <c r="G4" s="247"/>
      <c r="H4" s="247"/>
      <c r="I4" s="248"/>
    </row>
    <row r="5" spans="1:9" ht="19.5" thickBot="1" x14ac:dyDescent="0.3">
      <c r="A5" s="219"/>
      <c r="B5" s="220"/>
      <c r="C5" s="220"/>
      <c r="D5" s="220"/>
      <c r="E5" s="220"/>
      <c r="F5" s="220"/>
      <c r="G5" s="220"/>
      <c r="H5" s="220"/>
      <c r="I5" s="221"/>
    </row>
    <row r="6" spans="1:9" x14ac:dyDescent="0.25">
      <c r="A6" s="86" t="s">
        <v>174</v>
      </c>
      <c r="B6" s="90" t="s">
        <v>176</v>
      </c>
      <c r="C6" s="90" t="s">
        <v>179</v>
      </c>
      <c r="D6" s="204" t="s">
        <v>181</v>
      </c>
      <c r="E6" s="205"/>
      <c r="F6" s="206"/>
      <c r="G6" s="204"/>
      <c r="H6" s="205"/>
      <c r="I6" s="206"/>
    </row>
    <row r="7" spans="1:9" ht="25.5" customHeight="1" x14ac:dyDescent="0.25">
      <c r="A7" s="87" t="s">
        <v>175</v>
      </c>
      <c r="B7" s="91" t="s">
        <v>177</v>
      </c>
      <c r="C7" s="91" t="s">
        <v>180</v>
      </c>
      <c r="D7" s="207" t="s">
        <v>182</v>
      </c>
      <c r="E7" s="208"/>
      <c r="F7" s="209"/>
      <c r="G7" s="207" t="s">
        <v>183</v>
      </c>
      <c r="H7" s="208"/>
      <c r="I7" s="209"/>
    </row>
    <row r="8" spans="1:9" x14ac:dyDescent="0.25">
      <c r="A8" s="88"/>
      <c r="B8" s="91" t="s">
        <v>178</v>
      </c>
      <c r="C8" s="93"/>
      <c r="D8" s="210"/>
      <c r="E8" s="211"/>
      <c r="F8" s="212"/>
      <c r="G8" s="207"/>
      <c r="H8" s="208"/>
      <c r="I8" s="209"/>
    </row>
    <row r="9" spans="1:9" ht="15.75" thickBot="1" x14ac:dyDescent="0.3">
      <c r="A9" s="88"/>
      <c r="B9" s="92"/>
      <c r="C9" s="93"/>
      <c r="D9" s="213"/>
      <c r="E9" s="214"/>
      <c r="F9" s="215"/>
      <c r="G9" s="216"/>
      <c r="H9" s="217"/>
      <c r="I9" s="218"/>
    </row>
    <row r="10" spans="1:9" x14ac:dyDescent="0.25">
      <c r="A10" s="88"/>
      <c r="B10" s="92"/>
      <c r="C10" s="93"/>
      <c r="D10" s="91" t="s">
        <v>184</v>
      </c>
      <c r="E10" s="91" t="s">
        <v>186</v>
      </c>
      <c r="F10" s="91" t="s">
        <v>187</v>
      </c>
      <c r="G10" s="91" t="s">
        <v>92</v>
      </c>
      <c r="H10" s="91" t="s">
        <v>93</v>
      </c>
      <c r="I10" s="91"/>
    </row>
    <row r="11" spans="1:9" x14ac:dyDescent="0.25">
      <c r="A11" s="88"/>
      <c r="B11" s="92"/>
      <c r="C11" s="92"/>
      <c r="D11" s="91" t="s">
        <v>185</v>
      </c>
      <c r="E11" s="91" t="s">
        <v>185</v>
      </c>
      <c r="F11" s="91" t="s">
        <v>188</v>
      </c>
      <c r="G11" s="91" t="s">
        <v>189</v>
      </c>
      <c r="H11" s="91" t="s">
        <v>189</v>
      </c>
      <c r="I11" s="91" t="s">
        <v>94</v>
      </c>
    </row>
    <row r="12" spans="1:9" ht="15.75" thickBot="1" x14ac:dyDescent="0.3">
      <c r="A12" s="89"/>
      <c r="B12" s="79"/>
      <c r="C12" s="79"/>
      <c r="D12" s="79"/>
      <c r="E12" s="79"/>
      <c r="F12" s="79"/>
      <c r="G12" s="79"/>
      <c r="H12" s="79"/>
      <c r="I12" s="94" t="s">
        <v>189</v>
      </c>
    </row>
    <row r="13" spans="1:9" ht="25.5" customHeight="1" x14ac:dyDescent="0.25">
      <c r="A13" s="228" t="s">
        <v>190</v>
      </c>
      <c r="B13" s="229"/>
      <c r="C13" s="229"/>
      <c r="D13" s="229"/>
      <c r="E13" s="229"/>
      <c r="F13" s="229"/>
      <c r="G13" s="229"/>
      <c r="H13" s="229"/>
      <c r="I13" s="230"/>
    </row>
    <row r="14" spans="1:9" ht="25.5" customHeight="1" thickBot="1" x14ac:dyDescent="0.3">
      <c r="A14" s="231" t="s">
        <v>191</v>
      </c>
      <c r="B14" s="232"/>
      <c r="C14" s="232"/>
      <c r="D14" s="232"/>
      <c r="E14" s="232"/>
      <c r="F14" s="232"/>
      <c r="G14" s="232"/>
      <c r="H14" s="232"/>
      <c r="I14" s="233"/>
    </row>
    <row r="15" spans="1:9" ht="32.25" customHeight="1" x14ac:dyDescent="0.25">
      <c r="A15" s="226">
        <v>1.1000000000000001</v>
      </c>
      <c r="B15" s="93" t="s">
        <v>192</v>
      </c>
      <c r="C15" s="234"/>
      <c r="D15" s="234"/>
      <c r="E15" s="234"/>
      <c r="F15" s="234"/>
      <c r="G15" s="234"/>
      <c r="H15" s="234"/>
      <c r="I15" s="202"/>
    </row>
    <row r="16" spans="1:9" ht="15" customHeight="1" thickBot="1" x14ac:dyDescent="0.3">
      <c r="A16" s="227"/>
      <c r="B16" s="95" t="s">
        <v>193</v>
      </c>
      <c r="C16" s="235"/>
      <c r="D16" s="235"/>
      <c r="E16" s="235"/>
      <c r="F16" s="235"/>
      <c r="G16" s="235"/>
      <c r="H16" s="235"/>
      <c r="I16" s="203"/>
    </row>
    <row r="17" spans="1:9" ht="15.75" customHeight="1" x14ac:dyDescent="0.25">
      <c r="A17" s="222">
        <v>36892</v>
      </c>
      <c r="B17" s="93" t="s">
        <v>194</v>
      </c>
      <c r="C17" s="224" t="s">
        <v>196</v>
      </c>
      <c r="D17" s="226">
        <v>10.8</v>
      </c>
      <c r="E17" s="226">
        <v>11.2</v>
      </c>
      <c r="F17" s="226">
        <v>11.6</v>
      </c>
      <c r="G17" s="226">
        <v>11.6</v>
      </c>
      <c r="H17" s="226">
        <v>11.6</v>
      </c>
      <c r="I17" s="224">
        <v>11.6</v>
      </c>
    </row>
    <row r="18" spans="1:9" ht="17.25" customHeight="1" thickBot="1" x14ac:dyDescent="0.3">
      <c r="A18" s="223"/>
      <c r="B18" s="95" t="s">
        <v>195</v>
      </c>
      <c r="C18" s="225"/>
      <c r="D18" s="227"/>
      <c r="E18" s="227"/>
      <c r="F18" s="227"/>
      <c r="G18" s="227"/>
      <c r="H18" s="227"/>
      <c r="I18" s="225"/>
    </row>
    <row r="19" spans="1:9" ht="52.5" customHeight="1" thickBot="1" x14ac:dyDescent="0.3">
      <c r="A19" s="96" t="s">
        <v>197</v>
      </c>
      <c r="B19" s="95" t="s">
        <v>198</v>
      </c>
      <c r="C19" s="94" t="s">
        <v>199</v>
      </c>
      <c r="D19" s="97">
        <v>201489</v>
      </c>
      <c r="E19" s="97">
        <v>194700</v>
      </c>
      <c r="F19" s="97">
        <v>199275</v>
      </c>
      <c r="G19" s="97">
        <v>199275</v>
      </c>
      <c r="H19" s="97">
        <v>199275</v>
      </c>
      <c r="I19" s="94">
        <v>199275</v>
      </c>
    </row>
    <row r="20" spans="1:9" ht="49.5" customHeight="1" thickBot="1" x14ac:dyDescent="0.3">
      <c r="A20" s="98">
        <v>37622</v>
      </c>
      <c r="B20" s="95" t="s">
        <v>200</v>
      </c>
      <c r="C20" s="94" t="s">
        <v>201</v>
      </c>
      <c r="D20" s="99">
        <v>176</v>
      </c>
      <c r="E20" s="99">
        <v>229.84</v>
      </c>
      <c r="F20" s="99">
        <v>229.84</v>
      </c>
      <c r="G20" s="99">
        <v>229.84</v>
      </c>
      <c r="H20" s="99">
        <v>229.84</v>
      </c>
      <c r="I20" s="83">
        <v>229.84</v>
      </c>
    </row>
    <row r="21" spans="1:9" ht="48" customHeight="1" thickBot="1" x14ac:dyDescent="0.3">
      <c r="A21" s="98">
        <v>37987</v>
      </c>
      <c r="B21" s="95" t="s">
        <v>202</v>
      </c>
      <c r="C21" s="94" t="s">
        <v>203</v>
      </c>
      <c r="D21" s="99">
        <v>800</v>
      </c>
      <c r="E21" s="99">
        <v>800</v>
      </c>
      <c r="F21" s="99">
        <v>800</v>
      </c>
      <c r="G21" s="99">
        <v>800</v>
      </c>
      <c r="H21" s="99">
        <v>800</v>
      </c>
      <c r="I21" s="83">
        <v>800</v>
      </c>
    </row>
    <row r="22" spans="1:9" ht="36.75" customHeight="1" thickBot="1" x14ac:dyDescent="0.3">
      <c r="A22" s="98">
        <v>38353</v>
      </c>
      <c r="B22" s="95" t="s">
        <v>204</v>
      </c>
      <c r="C22" s="94" t="s">
        <v>205</v>
      </c>
      <c r="D22" s="99">
        <v>5505</v>
      </c>
      <c r="E22" s="99">
        <v>5516</v>
      </c>
      <c r="F22" s="99">
        <v>5516</v>
      </c>
      <c r="G22" s="99">
        <v>5516</v>
      </c>
      <c r="H22" s="99">
        <v>5516</v>
      </c>
      <c r="I22" s="83">
        <v>5516</v>
      </c>
    </row>
    <row r="23" spans="1:9" ht="46.5" customHeight="1" thickBot="1" x14ac:dyDescent="0.3">
      <c r="A23" s="98">
        <v>38718</v>
      </c>
      <c r="B23" s="95" t="s">
        <v>206</v>
      </c>
      <c r="C23" s="97" t="s">
        <v>207</v>
      </c>
      <c r="D23" s="99">
        <v>95.3</v>
      </c>
      <c r="E23" s="99">
        <v>96.7</v>
      </c>
      <c r="F23" s="99">
        <v>96.7</v>
      </c>
      <c r="G23" s="99">
        <v>96.7</v>
      </c>
      <c r="H23" s="99">
        <v>96.7</v>
      </c>
      <c r="I23" s="83">
        <v>96.7</v>
      </c>
    </row>
    <row r="24" spans="1:9" ht="15.75" thickBot="1" x14ac:dyDescent="0.3">
      <c r="A24" s="240" t="s">
        <v>208</v>
      </c>
      <c r="B24" s="241"/>
      <c r="C24" s="241"/>
      <c r="D24" s="241"/>
      <c r="E24" s="241"/>
      <c r="F24" s="241"/>
      <c r="G24" s="241"/>
      <c r="H24" s="241"/>
      <c r="I24" s="242"/>
    </row>
    <row r="25" spans="1:9" ht="15.75" thickBot="1" x14ac:dyDescent="0.3">
      <c r="A25" s="96">
        <v>2.1</v>
      </c>
      <c r="B25" s="82" t="s">
        <v>209</v>
      </c>
      <c r="C25" s="94" t="s">
        <v>210</v>
      </c>
      <c r="D25" s="99">
        <v>8178</v>
      </c>
      <c r="E25" s="99">
        <v>9511</v>
      </c>
      <c r="F25" s="99">
        <v>9128</v>
      </c>
      <c r="G25" s="99">
        <v>9998</v>
      </c>
      <c r="H25" s="99">
        <v>9998</v>
      </c>
      <c r="I25" s="99">
        <v>9998</v>
      </c>
    </row>
    <row r="26" spans="1:9" ht="67.5" customHeight="1" thickBot="1" x14ac:dyDescent="0.3">
      <c r="A26" s="96">
        <v>2.2000000000000002</v>
      </c>
      <c r="B26" s="95" t="s">
        <v>211</v>
      </c>
      <c r="C26" s="94" t="s">
        <v>212</v>
      </c>
      <c r="D26" s="99">
        <v>1042</v>
      </c>
      <c r="E26" s="99">
        <v>974</v>
      </c>
      <c r="F26" s="99">
        <v>1728.9</v>
      </c>
      <c r="G26" s="99">
        <v>1728.9</v>
      </c>
      <c r="H26" s="99">
        <v>1728.9</v>
      </c>
      <c r="I26" s="99">
        <v>1728.9</v>
      </c>
    </row>
    <row r="27" spans="1:9" ht="45" customHeight="1" thickBot="1" x14ac:dyDescent="0.3">
      <c r="A27" s="96">
        <v>2.2999999999999998</v>
      </c>
      <c r="B27" s="95" t="s">
        <v>213</v>
      </c>
      <c r="C27" s="97" t="s">
        <v>205</v>
      </c>
      <c r="D27" s="99">
        <v>4.5</v>
      </c>
      <c r="E27" s="99">
        <v>8.44</v>
      </c>
      <c r="F27" s="99">
        <v>7.39</v>
      </c>
      <c r="G27" s="99">
        <v>6.1</v>
      </c>
      <c r="H27" s="99">
        <v>6.1</v>
      </c>
      <c r="I27" s="99">
        <v>6.1</v>
      </c>
    </row>
    <row r="28" spans="1:9" ht="15.75" thickBot="1" x14ac:dyDescent="0.3">
      <c r="A28" s="96">
        <v>2.4</v>
      </c>
      <c r="B28" s="82" t="s">
        <v>214</v>
      </c>
      <c r="C28" s="94" t="s">
        <v>205</v>
      </c>
      <c r="D28" s="99">
        <v>0.8</v>
      </c>
      <c r="E28" s="99">
        <v>2.2000000000000002</v>
      </c>
      <c r="F28" s="99">
        <v>2.2999999999999998</v>
      </c>
      <c r="G28" s="99">
        <v>2</v>
      </c>
      <c r="H28" s="99">
        <v>2</v>
      </c>
      <c r="I28" s="99">
        <v>2</v>
      </c>
    </row>
    <row r="29" spans="1:9" ht="15.75" thickBot="1" x14ac:dyDescent="0.3">
      <c r="A29" s="96">
        <v>2.5</v>
      </c>
      <c r="B29" s="82" t="s">
        <v>215</v>
      </c>
      <c r="C29" s="94" t="s">
        <v>205</v>
      </c>
      <c r="D29" s="99">
        <v>2</v>
      </c>
      <c r="E29" s="99">
        <v>1</v>
      </c>
      <c r="F29" s="99">
        <v>3</v>
      </c>
      <c r="G29" s="99">
        <v>2</v>
      </c>
      <c r="H29" s="99">
        <v>2</v>
      </c>
      <c r="I29" s="99">
        <v>2</v>
      </c>
    </row>
    <row r="30" spans="1:9" ht="15.75" thickBot="1" x14ac:dyDescent="0.3">
      <c r="A30" s="96">
        <v>2.6</v>
      </c>
      <c r="B30" s="82" t="s">
        <v>216</v>
      </c>
      <c r="C30" s="94" t="s">
        <v>205</v>
      </c>
      <c r="D30" s="99">
        <v>14</v>
      </c>
      <c r="E30" s="99">
        <v>31</v>
      </c>
      <c r="F30" s="99">
        <v>38</v>
      </c>
      <c r="G30" s="99">
        <v>34</v>
      </c>
      <c r="H30" s="99">
        <v>32</v>
      </c>
      <c r="I30" s="99">
        <v>32</v>
      </c>
    </row>
    <row r="31" spans="1:9" ht="15.75" thickBot="1" x14ac:dyDescent="0.3">
      <c r="A31" s="96">
        <v>2.7</v>
      </c>
      <c r="B31" s="82" t="s">
        <v>217</v>
      </c>
      <c r="C31" s="94" t="s">
        <v>205</v>
      </c>
      <c r="D31" s="99">
        <v>10</v>
      </c>
      <c r="E31" s="99">
        <v>4</v>
      </c>
      <c r="F31" s="99">
        <v>17</v>
      </c>
      <c r="G31" s="99">
        <v>4</v>
      </c>
      <c r="H31" s="99">
        <v>4</v>
      </c>
      <c r="I31" s="99">
        <v>4</v>
      </c>
    </row>
    <row r="32" spans="1:9" ht="15.75" thickBot="1" x14ac:dyDescent="0.3">
      <c r="A32" s="96">
        <v>2.8</v>
      </c>
      <c r="B32" s="82" t="s">
        <v>218</v>
      </c>
      <c r="C32" s="94" t="s">
        <v>205</v>
      </c>
      <c r="D32" s="99">
        <v>2</v>
      </c>
      <c r="E32" s="99">
        <v>3</v>
      </c>
      <c r="F32" s="99">
        <v>6</v>
      </c>
      <c r="G32" s="99">
        <v>3</v>
      </c>
      <c r="H32" s="99">
        <v>3</v>
      </c>
      <c r="I32" s="99">
        <v>3</v>
      </c>
    </row>
    <row r="33" spans="1:9" ht="15.75" thickBot="1" x14ac:dyDescent="0.3">
      <c r="A33" s="96">
        <v>2.9</v>
      </c>
      <c r="B33" s="82" t="s">
        <v>219</v>
      </c>
      <c r="C33" s="94" t="s">
        <v>205</v>
      </c>
      <c r="D33" s="99">
        <v>1</v>
      </c>
      <c r="E33" s="99">
        <v>0</v>
      </c>
      <c r="F33" s="99">
        <v>1</v>
      </c>
      <c r="G33" s="99">
        <v>1</v>
      </c>
      <c r="H33" s="99">
        <v>1</v>
      </c>
      <c r="I33" s="99">
        <v>1</v>
      </c>
    </row>
    <row r="34" spans="1:9" ht="15.75" thickBot="1" x14ac:dyDescent="0.3">
      <c r="A34" s="237" t="s">
        <v>77</v>
      </c>
      <c r="B34" s="238"/>
      <c r="C34" s="238"/>
      <c r="D34" s="238"/>
      <c r="E34" s="238"/>
      <c r="F34" s="238"/>
      <c r="G34" s="238"/>
      <c r="H34" s="238"/>
      <c r="I34" s="239"/>
    </row>
    <row r="35" spans="1:9" ht="26.25" thickBot="1" x14ac:dyDescent="0.3">
      <c r="A35" s="96" t="s">
        <v>220</v>
      </c>
      <c r="B35" s="82" t="s">
        <v>221</v>
      </c>
      <c r="C35" s="94" t="s">
        <v>222</v>
      </c>
      <c r="D35" s="99">
        <v>0.44</v>
      </c>
      <c r="E35" s="99">
        <v>0.47</v>
      </c>
      <c r="F35" s="99">
        <v>0.61</v>
      </c>
      <c r="G35" s="99">
        <v>0.56000000000000005</v>
      </c>
      <c r="H35" s="99">
        <v>0.56000000000000005</v>
      </c>
      <c r="I35" s="99">
        <v>0.56000000000000005</v>
      </c>
    </row>
    <row r="36" spans="1:9" ht="15.75" thickBot="1" x14ac:dyDescent="0.3">
      <c r="A36" s="96">
        <v>3.2</v>
      </c>
      <c r="B36" s="82" t="s">
        <v>223</v>
      </c>
      <c r="C36" s="94" t="s">
        <v>212</v>
      </c>
      <c r="D36" s="99">
        <v>556.16999999999996</v>
      </c>
      <c r="E36" s="99">
        <v>440</v>
      </c>
      <c r="F36" s="99">
        <v>972</v>
      </c>
      <c r="G36" s="99">
        <v>972</v>
      </c>
      <c r="H36" s="99">
        <v>972</v>
      </c>
      <c r="I36" s="99">
        <v>972</v>
      </c>
    </row>
    <row r="37" spans="1:9" ht="15.75" thickBot="1" x14ac:dyDescent="0.3">
      <c r="A37" s="237" t="s">
        <v>224</v>
      </c>
      <c r="B37" s="238"/>
      <c r="C37" s="238"/>
      <c r="D37" s="238"/>
      <c r="E37" s="238"/>
      <c r="F37" s="238"/>
      <c r="G37" s="238"/>
      <c r="H37" s="238"/>
      <c r="I37" s="239"/>
    </row>
    <row r="38" spans="1:9" ht="42" customHeight="1" thickBot="1" x14ac:dyDescent="0.3">
      <c r="A38" s="96">
        <v>4.0999999999999996</v>
      </c>
      <c r="B38" s="95" t="s">
        <v>225</v>
      </c>
      <c r="C38" s="94" t="s">
        <v>205</v>
      </c>
      <c r="D38" s="99">
        <v>377</v>
      </c>
      <c r="E38" s="99">
        <v>415</v>
      </c>
      <c r="F38" s="99">
        <v>417</v>
      </c>
      <c r="G38" s="99">
        <v>443</v>
      </c>
      <c r="H38" s="99">
        <v>443</v>
      </c>
      <c r="I38" s="99">
        <v>443</v>
      </c>
    </row>
    <row r="39" spans="1:9" ht="46.5" customHeight="1" x14ac:dyDescent="0.25">
      <c r="A39" s="226">
        <v>4.2</v>
      </c>
      <c r="B39" s="202" t="s">
        <v>226</v>
      </c>
      <c r="C39" s="100"/>
      <c r="D39" s="226">
        <v>47</v>
      </c>
      <c r="E39" s="226">
        <v>45</v>
      </c>
      <c r="F39" s="226">
        <v>45</v>
      </c>
      <c r="G39" s="226">
        <v>54</v>
      </c>
      <c r="H39" s="226">
        <v>55</v>
      </c>
      <c r="I39" s="226">
        <v>55</v>
      </c>
    </row>
    <row r="40" spans="1:9" ht="15.75" thickBot="1" x14ac:dyDescent="0.3">
      <c r="A40" s="227"/>
      <c r="B40" s="203"/>
      <c r="C40" s="94" t="s">
        <v>205</v>
      </c>
      <c r="D40" s="227"/>
      <c r="E40" s="227"/>
      <c r="F40" s="227"/>
      <c r="G40" s="227"/>
      <c r="H40" s="227"/>
      <c r="I40" s="227"/>
    </row>
    <row r="41" spans="1:9" ht="26.25" thickBot="1" x14ac:dyDescent="0.3">
      <c r="A41" s="96">
        <v>4.3</v>
      </c>
      <c r="B41" s="95" t="s">
        <v>227</v>
      </c>
      <c r="C41" s="97" t="s">
        <v>205</v>
      </c>
      <c r="D41" s="99">
        <v>13</v>
      </c>
      <c r="E41" s="99">
        <v>12</v>
      </c>
      <c r="F41" s="99">
        <v>12</v>
      </c>
      <c r="G41" s="99">
        <v>12</v>
      </c>
      <c r="H41" s="99">
        <v>13</v>
      </c>
      <c r="I41" s="99">
        <v>13</v>
      </c>
    </row>
    <row r="42" spans="1:9" ht="25.5" customHeight="1" thickBot="1" x14ac:dyDescent="0.3">
      <c r="A42" s="96">
        <v>4.4000000000000004</v>
      </c>
      <c r="B42" s="95" t="s">
        <v>228</v>
      </c>
      <c r="C42" s="97" t="s">
        <v>205</v>
      </c>
      <c r="D42" s="99">
        <v>157</v>
      </c>
      <c r="E42" s="99">
        <v>167</v>
      </c>
      <c r="F42" s="99">
        <v>167</v>
      </c>
      <c r="G42" s="99">
        <v>173</v>
      </c>
      <c r="H42" s="99">
        <v>173</v>
      </c>
      <c r="I42" s="99">
        <v>173</v>
      </c>
    </row>
    <row r="43" spans="1:9" ht="15.75" thickBot="1" x14ac:dyDescent="0.3">
      <c r="A43" s="96">
        <v>4.5</v>
      </c>
      <c r="B43" s="82" t="s">
        <v>229</v>
      </c>
      <c r="C43" s="97" t="s">
        <v>230</v>
      </c>
      <c r="D43" s="99"/>
      <c r="E43" s="99">
        <v>78</v>
      </c>
      <c r="F43" s="99">
        <v>80</v>
      </c>
      <c r="G43" s="99">
        <v>80</v>
      </c>
      <c r="H43" s="99">
        <v>80</v>
      </c>
      <c r="I43" s="99">
        <v>80</v>
      </c>
    </row>
  </sheetData>
  <mergeCells count="41">
    <mergeCell ref="A1:I1"/>
    <mergeCell ref="A34:I34"/>
    <mergeCell ref="A37:I37"/>
    <mergeCell ref="A39:A40"/>
    <mergeCell ref="B39:B40"/>
    <mergeCell ref="D39:D40"/>
    <mergeCell ref="E39:E40"/>
    <mergeCell ref="F39:F40"/>
    <mergeCell ref="G39:G40"/>
    <mergeCell ref="H39:H40"/>
    <mergeCell ref="I39:I40"/>
    <mergeCell ref="H17:H18"/>
    <mergeCell ref="I17:I18"/>
    <mergeCell ref="A24:I24"/>
    <mergeCell ref="A3:I3"/>
    <mergeCell ref="A4:I4"/>
    <mergeCell ref="A5:I5"/>
    <mergeCell ref="A17:A18"/>
    <mergeCell ref="C17:C18"/>
    <mergeCell ref="D17:D18"/>
    <mergeCell ref="E17:E18"/>
    <mergeCell ref="F17:F18"/>
    <mergeCell ref="G17:G18"/>
    <mergeCell ref="A13:I13"/>
    <mergeCell ref="A14:I14"/>
    <mergeCell ref="A15:A16"/>
    <mergeCell ref="C15:C16"/>
    <mergeCell ref="D15:D16"/>
    <mergeCell ref="E15:E16"/>
    <mergeCell ref="F15:F16"/>
    <mergeCell ref="G15:G16"/>
    <mergeCell ref="H15:H16"/>
    <mergeCell ref="I15:I16"/>
    <mergeCell ref="D6:F6"/>
    <mergeCell ref="D7:F7"/>
    <mergeCell ref="D8:F8"/>
    <mergeCell ref="D9:F9"/>
    <mergeCell ref="G6:I6"/>
    <mergeCell ref="G7:I7"/>
    <mergeCell ref="G8:I8"/>
    <mergeCell ref="G9:I9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opLeftCell="A61" workbookViewId="0">
      <selection activeCell="I35" sqref="I35"/>
    </sheetView>
  </sheetViews>
  <sheetFormatPr defaultRowHeight="15" x14ac:dyDescent="0.25"/>
  <cols>
    <col min="1" max="1" width="6.140625" customWidth="1"/>
    <col min="2" max="2" width="32.140625" customWidth="1"/>
    <col min="3" max="3" width="12.7109375" customWidth="1"/>
    <col min="4" max="4" width="15.28515625" customWidth="1"/>
    <col min="5" max="5" width="13.5703125" customWidth="1"/>
    <col min="6" max="6" width="13.140625" customWidth="1"/>
    <col min="7" max="7" width="12.85546875" customWidth="1"/>
    <col min="8" max="8" width="14" customWidth="1"/>
    <col min="9" max="9" width="14.140625" customWidth="1"/>
    <col min="10" max="10" width="13.140625" customWidth="1"/>
    <col min="11" max="11" width="15.28515625" customWidth="1"/>
    <col min="12" max="12" width="11.5703125" customWidth="1"/>
    <col min="13" max="13" width="14.85546875" customWidth="1"/>
    <col min="14" max="14" width="12.42578125" customWidth="1"/>
  </cols>
  <sheetData>
    <row r="1" spans="1:14" x14ac:dyDescent="0.25">
      <c r="F1" s="277" t="s">
        <v>44</v>
      </c>
      <c r="G1" s="277"/>
      <c r="H1" s="277"/>
    </row>
    <row r="4" spans="1:14" x14ac:dyDescent="0.25">
      <c r="A4" s="281" t="s">
        <v>0</v>
      </c>
      <c r="B4" s="281" t="s">
        <v>40</v>
      </c>
      <c r="C4" s="282" t="s">
        <v>41</v>
      </c>
      <c r="D4" s="281" t="s">
        <v>29</v>
      </c>
      <c r="E4" s="281" t="s">
        <v>42</v>
      </c>
      <c r="F4" s="281" t="s">
        <v>43</v>
      </c>
      <c r="G4" s="281"/>
      <c r="H4" s="281"/>
    </row>
    <row r="5" spans="1:14" ht="30" customHeight="1" x14ac:dyDescent="0.25">
      <c r="A5" s="281"/>
      <c r="B5" s="281"/>
      <c r="C5" s="282"/>
      <c r="D5" s="281"/>
      <c r="E5" s="281"/>
      <c r="F5" s="1">
        <v>2013</v>
      </c>
      <c r="G5" s="1">
        <v>2014</v>
      </c>
      <c r="H5" s="1">
        <v>2015</v>
      </c>
    </row>
    <row r="6" spans="1:14" ht="29.25" customHeight="1" x14ac:dyDescent="0.25">
      <c r="A6" s="278" t="s">
        <v>45</v>
      </c>
      <c r="B6" s="279"/>
      <c r="C6" s="279"/>
      <c r="D6" s="279"/>
      <c r="E6" s="279"/>
      <c r="F6" s="279"/>
      <c r="G6" s="279"/>
      <c r="H6" s="280"/>
    </row>
    <row r="7" spans="1:14" ht="20.25" customHeight="1" x14ac:dyDescent="0.25">
      <c r="A7" s="287" t="s">
        <v>46</v>
      </c>
      <c r="B7" s="289" t="s">
        <v>47</v>
      </c>
      <c r="C7" s="287" t="s">
        <v>48</v>
      </c>
      <c r="D7" s="255">
        <v>115147414.53</v>
      </c>
      <c r="E7" s="252">
        <f>F7+G7+H7</f>
        <v>381481585.15999997</v>
      </c>
      <c r="F7" s="255">
        <v>151186756.09999999</v>
      </c>
      <c r="G7" s="255">
        <v>115147414.53</v>
      </c>
      <c r="H7" s="255">
        <v>115147414.53</v>
      </c>
    </row>
    <row r="8" spans="1:14" x14ac:dyDescent="0.25">
      <c r="A8" s="288"/>
      <c r="B8" s="290"/>
      <c r="C8" s="288"/>
      <c r="D8" s="256"/>
      <c r="E8" s="253"/>
      <c r="F8" s="256"/>
      <c r="G8" s="256"/>
      <c r="H8" s="256"/>
    </row>
    <row r="9" spans="1:14" ht="15.75" thickBot="1" x14ac:dyDescent="0.3">
      <c r="A9" s="264"/>
      <c r="B9" s="266"/>
      <c r="C9" s="264"/>
      <c r="D9" s="257"/>
      <c r="E9" s="254"/>
      <c r="F9" s="257"/>
      <c r="G9" s="257"/>
      <c r="H9" s="257"/>
      <c r="J9" s="17"/>
      <c r="N9" s="17"/>
    </row>
    <row r="10" spans="1:14" ht="35.25" customHeight="1" x14ac:dyDescent="0.25">
      <c r="A10" s="263" t="s">
        <v>49</v>
      </c>
      <c r="B10" s="265" t="s">
        <v>50</v>
      </c>
      <c r="C10" s="2" t="s">
        <v>51</v>
      </c>
      <c r="D10" s="286">
        <v>7559116.8300000001</v>
      </c>
      <c r="E10" s="20"/>
      <c r="F10" s="261">
        <f>'расходные обязательства'!D38+1580717</f>
        <v>4102017</v>
      </c>
      <c r="G10" s="261">
        <v>1359116.83</v>
      </c>
      <c r="H10" s="261">
        <v>1359116.83</v>
      </c>
      <c r="I10" s="17"/>
      <c r="N10" s="17"/>
    </row>
    <row r="11" spans="1:14" ht="15.75" thickBot="1" x14ac:dyDescent="0.3">
      <c r="A11" s="264"/>
      <c r="B11" s="266"/>
      <c r="C11" s="3">
        <v>2015</v>
      </c>
      <c r="D11" s="254"/>
      <c r="E11" s="27">
        <f>F10+G10+H10</f>
        <v>6820250.6600000001</v>
      </c>
      <c r="F11" s="262"/>
      <c r="G11" s="262"/>
      <c r="H11" s="262"/>
      <c r="I11" s="17"/>
      <c r="N11" s="17"/>
    </row>
    <row r="12" spans="1:14" ht="22.5" customHeight="1" x14ac:dyDescent="0.25">
      <c r="A12" s="263" t="s">
        <v>52</v>
      </c>
      <c r="B12" s="265" t="s">
        <v>53</v>
      </c>
      <c r="C12" s="2" t="s">
        <v>51</v>
      </c>
      <c r="D12" s="261">
        <v>6020442.6799999997</v>
      </c>
      <c r="E12" s="261">
        <v>4060700</v>
      </c>
      <c r="F12" s="261">
        <f>'расходные обязательства'!F26</f>
        <v>1497980.36</v>
      </c>
      <c r="G12" s="261"/>
      <c r="H12" s="269"/>
      <c r="I12" s="17"/>
      <c r="N12" s="17"/>
    </row>
    <row r="13" spans="1:14" ht="15.75" thickBot="1" x14ac:dyDescent="0.3">
      <c r="A13" s="264"/>
      <c r="B13" s="266"/>
      <c r="C13" s="3">
        <v>2015</v>
      </c>
      <c r="D13" s="262"/>
      <c r="E13" s="262"/>
      <c r="F13" s="262"/>
      <c r="G13" s="262"/>
      <c r="H13" s="270"/>
      <c r="N13" s="17"/>
    </row>
    <row r="14" spans="1:14" x14ac:dyDescent="0.25">
      <c r="A14" s="263">
        <v>4</v>
      </c>
      <c r="B14" s="265" t="s">
        <v>85</v>
      </c>
      <c r="C14" s="263" t="s">
        <v>48</v>
      </c>
      <c r="D14" s="261">
        <v>5278298.32</v>
      </c>
      <c r="E14" s="261"/>
      <c r="F14" s="261"/>
      <c r="G14" s="261" t="s">
        <v>54</v>
      </c>
      <c r="H14" s="261" t="s">
        <v>54</v>
      </c>
      <c r="N14" s="17"/>
    </row>
    <row r="15" spans="1:14" ht="15.75" thickBot="1" x14ac:dyDescent="0.3">
      <c r="A15" s="264"/>
      <c r="B15" s="266"/>
      <c r="C15" s="264"/>
      <c r="D15" s="262"/>
      <c r="E15" s="262"/>
      <c r="F15" s="262"/>
      <c r="G15" s="262"/>
      <c r="H15" s="262"/>
      <c r="I15" s="17"/>
      <c r="N15" s="17"/>
    </row>
    <row r="16" spans="1:14" ht="84" customHeight="1" x14ac:dyDescent="0.25">
      <c r="A16" s="275">
        <v>5</v>
      </c>
      <c r="B16" s="271" t="s">
        <v>55</v>
      </c>
      <c r="C16" s="273">
        <v>2012</v>
      </c>
      <c r="D16" s="261">
        <v>5295800</v>
      </c>
      <c r="E16" s="261"/>
      <c r="F16" s="261"/>
      <c r="G16" s="261"/>
      <c r="H16" s="269"/>
      <c r="I16" s="17"/>
      <c r="N16" s="17"/>
    </row>
    <row r="17" spans="1:14" ht="15.75" thickBot="1" x14ac:dyDescent="0.3">
      <c r="A17" s="276"/>
      <c r="B17" s="272"/>
      <c r="C17" s="274"/>
      <c r="D17" s="262"/>
      <c r="E17" s="262"/>
      <c r="F17" s="262"/>
      <c r="G17" s="262"/>
      <c r="H17" s="270"/>
      <c r="N17" s="17"/>
    </row>
    <row r="18" spans="1:14" ht="171" thickBot="1" x14ac:dyDescent="0.3">
      <c r="A18" s="6">
        <v>6</v>
      </c>
      <c r="B18" s="7" t="s">
        <v>56</v>
      </c>
      <c r="C18" s="8" t="s">
        <v>364</v>
      </c>
      <c r="D18" s="27">
        <v>1260259</v>
      </c>
      <c r="E18" s="27">
        <f>F18+G18+H18</f>
        <v>231640.57</v>
      </c>
      <c r="F18" s="27">
        <f>'расходные обязательства'!H156</f>
        <v>231640.57</v>
      </c>
      <c r="G18" s="27"/>
      <c r="H18" s="28"/>
      <c r="N18" s="17"/>
    </row>
    <row r="19" spans="1:14" ht="52.5" thickBot="1" x14ac:dyDescent="0.3">
      <c r="A19" s="6">
        <v>7</v>
      </c>
      <c r="B19" s="4" t="s">
        <v>82</v>
      </c>
      <c r="C19" s="8">
        <v>2012</v>
      </c>
      <c r="D19" s="27">
        <v>102700</v>
      </c>
      <c r="E19" s="27">
        <f>F19+G19+H19</f>
        <v>16517382.870000001</v>
      </c>
      <c r="F19" s="27">
        <f>'расходные обязательства'!H14</f>
        <v>16517382.870000001</v>
      </c>
      <c r="G19" s="27"/>
      <c r="H19" s="27"/>
      <c r="N19" s="17"/>
    </row>
    <row r="20" spans="1:14" ht="69.75" customHeight="1" x14ac:dyDescent="0.25">
      <c r="A20" s="263">
        <v>8</v>
      </c>
      <c r="B20" s="271" t="s">
        <v>57</v>
      </c>
      <c r="C20" s="273">
        <v>2012</v>
      </c>
      <c r="D20" s="261">
        <v>8840044.3300000001</v>
      </c>
      <c r="E20" s="261"/>
      <c r="F20" s="261"/>
      <c r="G20" s="261"/>
      <c r="H20" s="261"/>
    </row>
    <row r="21" spans="1:14" ht="15.75" thickBot="1" x14ac:dyDescent="0.3">
      <c r="A21" s="264"/>
      <c r="B21" s="272"/>
      <c r="C21" s="274"/>
      <c r="D21" s="262"/>
      <c r="E21" s="262"/>
      <c r="F21" s="262"/>
      <c r="G21" s="262"/>
      <c r="H21" s="262"/>
    </row>
    <row r="22" spans="1:14" ht="155.25" customHeight="1" x14ac:dyDescent="0.25">
      <c r="A22" s="263">
        <v>9</v>
      </c>
      <c r="B22" s="267" t="s">
        <v>58</v>
      </c>
      <c r="C22" s="5">
        <v>2012</v>
      </c>
      <c r="D22" s="261">
        <v>157400</v>
      </c>
      <c r="E22" s="261">
        <v>473100</v>
      </c>
      <c r="F22" s="261">
        <v>0</v>
      </c>
      <c r="G22" s="261">
        <v>157700</v>
      </c>
      <c r="H22" s="261">
        <v>157700</v>
      </c>
    </row>
    <row r="23" spans="1:14" ht="25.15" customHeight="1" thickBot="1" x14ac:dyDescent="0.3">
      <c r="A23" s="264"/>
      <c r="B23" s="268"/>
      <c r="C23" s="8">
        <v>-2015</v>
      </c>
      <c r="D23" s="262"/>
      <c r="E23" s="262"/>
      <c r="F23" s="262"/>
      <c r="G23" s="262"/>
      <c r="H23" s="262"/>
    </row>
    <row r="24" spans="1:14" x14ac:dyDescent="0.25">
      <c r="A24" s="263">
        <v>10</v>
      </c>
      <c r="B24" s="265" t="s">
        <v>59</v>
      </c>
      <c r="C24" s="5">
        <v>2012</v>
      </c>
      <c r="D24" s="261">
        <v>970986</v>
      </c>
      <c r="E24" s="261">
        <f>F24+G24+H24</f>
        <v>1908628</v>
      </c>
      <c r="F24" s="261">
        <v>0</v>
      </c>
      <c r="G24" s="261">
        <v>954314</v>
      </c>
      <c r="H24" s="261">
        <v>954314</v>
      </c>
    </row>
    <row r="25" spans="1:14" ht="26.45" customHeight="1" thickBot="1" x14ac:dyDescent="0.3">
      <c r="A25" s="264"/>
      <c r="B25" s="266"/>
      <c r="C25" s="8">
        <v>-2015</v>
      </c>
      <c r="D25" s="262"/>
      <c r="E25" s="262"/>
      <c r="F25" s="262"/>
      <c r="G25" s="262"/>
      <c r="H25" s="262"/>
    </row>
    <row r="26" spans="1:14" ht="72.75" thickBot="1" x14ac:dyDescent="0.3">
      <c r="A26" s="6">
        <v>11</v>
      </c>
      <c r="B26" s="7" t="s">
        <v>18</v>
      </c>
      <c r="C26" s="8">
        <v>2012</v>
      </c>
      <c r="D26" s="27">
        <v>4601579.46</v>
      </c>
      <c r="E26" s="27"/>
      <c r="F26" s="27"/>
      <c r="G26" s="27"/>
      <c r="H26" s="27"/>
    </row>
    <row r="27" spans="1:14" ht="35.25" customHeight="1" x14ac:dyDescent="0.25">
      <c r="A27" s="263">
        <v>12</v>
      </c>
      <c r="B27" s="265" t="s">
        <v>60</v>
      </c>
      <c r="C27" s="5" t="s">
        <v>61</v>
      </c>
      <c r="D27" s="261">
        <v>84065</v>
      </c>
      <c r="E27" s="261">
        <f>F27+G27+H27</f>
        <v>171011</v>
      </c>
      <c r="F27" s="261">
        <v>2881</v>
      </c>
      <c r="G27" s="261">
        <v>84065</v>
      </c>
      <c r="H27" s="261">
        <v>84065</v>
      </c>
    </row>
    <row r="28" spans="1:14" ht="15.75" thickBot="1" x14ac:dyDescent="0.3">
      <c r="A28" s="264"/>
      <c r="B28" s="266"/>
      <c r="C28" s="8">
        <v>2015</v>
      </c>
      <c r="D28" s="262"/>
      <c r="E28" s="262"/>
      <c r="F28" s="262"/>
      <c r="G28" s="262"/>
      <c r="H28" s="262"/>
    </row>
    <row r="29" spans="1:14" ht="73.5" customHeight="1" x14ac:dyDescent="0.25">
      <c r="A29" s="263">
        <v>13</v>
      </c>
      <c r="B29" s="265" t="s">
        <v>62</v>
      </c>
      <c r="C29" s="2" t="s">
        <v>61</v>
      </c>
      <c r="D29" s="261">
        <v>12000</v>
      </c>
      <c r="E29" s="261">
        <v>16800</v>
      </c>
      <c r="F29" s="261">
        <f>'расходные обязательства'!D95</f>
        <v>7000</v>
      </c>
      <c r="G29" s="261">
        <v>5600</v>
      </c>
      <c r="H29" s="261">
        <v>5600</v>
      </c>
    </row>
    <row r="30" spans="1:14" ht="15.75" thickBot="1" x14ac:dyDescent="0.3">
      <c r="A30" s="264"/>
      <c r="B30" s="266"/>
      <c r="C30" s="3">
        <v>2015</v>
      </c>
      <c r="D30" s="262"/>
      <c r="E30" s="262"/>
      <c r="F30" s="262"/>
      <c r="G30" s="262"/>
      <c r="H30" s="262"/>
    </row>
    <row r="31" spans="1:14" ht="57" customHeight="1" thickBot="1" x14ac:dyDescent="0.3">
      <c r="A31" s="6">
        <v>14</v>
      </c>
      <c r="B31" s="4" t="s">
        <v>63</v>
      </c>
      <c r="C31" s="3" t="s">
        <v>64</v>
      </c>
      <c r="D31" s="27">
        <v>9200</v>
      </c>
      <c r="E31" s="27">
        <v>46500</v>
      </c>
      <c r="F31" s="27">
        <f>'расходные обязательства'!D101</f>
        <v>9800</v>
      </c>
      <c r="G31" s="27">
        <v>15500</v>
      </c>
      <c r="H31" s="27">
        <v>15500</v>
      </c>
    </row>
    <row r="32" spans="1:14" ht="90.75" thickBot="1" x14ac:dyDescent="0.3">
      <c r="A32" s="6">
        <v>15</v>
      </c>
      <c r="B32" s="4" t="s">
        <v>65</v>
      </c>
      <c r="C32" s="3" t="s">
        <v>64</v>
      </c>
      <c r="D32" s="27">
        <v>1050079.5</v>
      </c>
      <c r="E32" s="27">
        <v>2877000</v>
      </c>
      <c r="F32" s="27">
        <f>'расходные обязательства'!D107</f>
        <v>1029650</v>
      </c>
      <c r="G32" s="27">
        <v>959000</v>
      </c>
      <c r="H32" s="27">
        <v>959000</v>
      </c>
    </row>
    <row r="33" spans="1:14" ht="103.5" thickBot="1" x14ac:dyDescent="0.3">
      <c r="A33" s="6">
        <v>16</v>
      </c>
      <c r="B33" s="4" t="s">
        <v>66</v>
      </c>
      <c r="C33" s="3" t="s">
        <v>64</v>
      </c>
      <c r="D33" s="27">
        <v>553912.54</v>
      </c>
      <c r="E33" s="27">
        <v>1558347</v>
      </c>
      <c r="F33" s="27">
        <f>'расходные обязательства'!D113</f>
        <v>648963.81999999995</v>
      </c>
      <c r="G33" s="27">
        <v>519449</v>
      </c>
      <c r="H33" s="27">
        <v>519449</v>
      </c>
    </row>
    <row r="34" spans="1:14" ht="90.75" thickBot="1" x14ac:dyDescent="0.3">
      <c r="A34" s="6">
        <v>17</v>
      </c>
      <c r="B34" s="4" t="s">
        <v>67</v>
      </c>
      <c r="C34" s="3" t="s">
        <v>64</v>
      </c>
      <c r="D34" s="27">
        <v>13723</v>
      </c>
      <c r="E34" s="27">
        <f t="shared" ref="E34:E39" si="0">F34+G34+H34</f>
        <v>64109.15</v>
      </c>
      <c r="F34" s="27">
        <v>36663.15</v>
      </c>
      <c r="G34" s="27">
        <v>13723</v>
      </c>
      <c r="H34" s="27">
        <v>13723</v>
      </c>
    </row>
    <row r="35" spans="1:14" ht="39" customHeight="1" thickBot="1" x14ac:dyDescent="0.3">
      <c r="A35" s="6">
        <v>18</v>
      </c>
      <c r="B35" s="4" t="s">
        <v>68</v>
      </c>
      <c r="C35" s="3" t="s">
        <v>64</v>
      </c>
      <c r="D35" s="27">
        <v>4834353.67</v>
      </c>
      <c r="E35" s="27">
        <f t="shared" si="0"/>
        <v>7326000</v>
      </c>
      <c r="F35" s="27">
        <f>'расходные обязательства'!D52</f>
        <v>3580000</v>
      </c>
      <c r="G35" s="27">
        <v>1873000</v>
      </c>
      <c r="H35" s="27">
        <v>1873000</v>
      </c>
      <c r="I35" s="17"/>
    </row>
    <row r="36" spans="1:14" ht="15.75" thickBot="1" x14ac:dyDescent="0.3">
      <c r="A36" s="163">
        <v>19</v>
      </c>
      <c r="B36" s="167" t="s">
        <v>69</v>
      </c>
      <c r="C36" s="165" t="s">
        <v>64</v>
      </c>
      <c r="D36" s="20">
        <v>2444000</v>
      </c>
      <c r="E36" s="20">
        <f t="shared" si="0"/>
        <v>6960169.1699999999</v>
      </c>
      <c r="F36" s="27">
        <f>'расходные обязательства'!C125</f>
        <v>2380169.17</v>
      </c>
      <c r="G36" s="27">
        <v>2290000</v>
      </c>
      <c r="H36" s="27">
        <v>2290000</v>
      </c>
    </row>
    <row r="37" spans="1:14" ht="15.75" thickBot="1" x14ac:dyDescent="0.3">
      <c r="A37" s="164">
        <v>20</v>
      </c>
      <c r="B37" s="168" t="s">
        <v>70</v>
      </c>
      <c r="C37" s="164" t="s">
        <v>64</v>
      </c>
      <c r="D37" s="169">
        <v>7071968.29</v>
      </c>
      <c r="E37" s="169">
        <f t="shared" si="0"/>
        <v>15729487.620000001</v>
      </c>
      <c r="F37" s="27">
        <f>'расходные обязательства'!G32</f>
        <v>8129487.6200000001</v>
      </c>
      <c r="G37" s="27">
        <v>3800000</v>
      </c>
      <c r="H37" s="27">
        <v>3800000</v>
      </c>
    </row>
    <row r="38" spans="1:14" ht="75.75" thickBot="1" x14ac:dyDescent="0.3">
      <c r="A38" s="164">
        <v>21</v>
      </c>
      <c r="B38" s="155" t="s">
        <v>339</v>
      </c>
      <c r="C38" s="164">
        <v>0</v>
      </c>
      <c r="D38" s="169">
        <v>0</v>
      </c>
      <c r="E38" s="169">
        <f t="shared" si="0"/>
        <v>247000</v>
      </c>
      <c r="F38" s="27">
        <f>'расходные обязательства'!H161</f>
        <v>247000</v>
      </c>
      <c r="G38" s="27">
        <v>0</v>
      </c>
      <c r="H38" s="27">
        <v>0</v>
      </c>
    </row>
    <row r="39" spans="1:14" ht="75.75" thickBot="1" x14ac:dyDescent="0.3">
      <c r="A39" s="164">
        <v>22</v>
      </c>
      <c r="B39" s="136" t="s">
        <v>37</v>
      </c>
      <c r="C39" s="164"/>
      <c r="D39" s="169"/>
      <c r="E39" s="169">
        <f t="shared" si="0"/>
        <v>2409296.81</v>
      </c>
      <c r="F39" s="27">
        <f>'расходные обязательства'!H20</f>
        <v>2409296.81</v>
      </c>
      <c r="G39" s="27"/>
      <c r="H39" s="27"/>
    </row>
    <row r="40" spans="1:14" ht="105.75" thickBot="1" x14ac:dyDescent="0.3">
      <c r="A40" s="164">
        <v>23</v>
      </c>
      <c r="B40" s="134" t="s">
        <v>6</v>
      </c>
      <c r="C40" s="164"/>
      <c r="D40" s="169"/>
      <c r="E40" s="169"/>
      <c r="F40" s="27"/>
      <c r="G40" s="27"/>
      <c r="H40" s="27"/>
    </row>
    <row r="41" spans="1:14" ht="15.75" thickBot="1" x14ac:dyDescent="0.3">
      <c r="A41" s="164">
        <v>24</v>
      </c>
      <c r="B41" s="168"/>
      <c r="C41" s="164"/>
      <c r="D41" s="169"/>
      <c r="E41" s="169"/>
      <c r="F41" s="27"/>
      <c r="G41" s="27"/>
      <c r="H41" s="27"/>
    </row>
    <row r="42" spans="1:14" ht="15.75" thickBot="1" x14ac:dyDescent="0.3">
      <c r="A42" s="258" t="s">
        <v>71</v>
      </c>
      <c r="B42" s="259"/>
      <c r="C42" s="260"/>
      <c r="D42" s="18">
        <f>SUM(D7:D37)</f>
        <v>171307343.14999998</v>
      </c>
      <c r="E42" s="18">
        <f t="shared" ref="E42" si="1">SUM(E7:E37)</f>
        <v>446242711.19999999</v>
      </c>
      <c r="F42" s="18">
        <f>SUM(F7:F41)</f>
        <v>192016688.47</v>
      </c>
      <c r="G42" s="18">
        <f>SUM(G7:G37)</f>
        <v>127178882.36</v>
      </c>
      <c r="H42" s="18">
        <f>SUM(H7:H37)</f>
        <v>127178882.36</v>
      </c>
      <c r="I42" s="75"/>
      <c r="J42" s="75"/>
      <c r="K42" s="75"/>
      <c r="L42" s="75"/>
      <c r="M42" s="75"/>
      <c r="N42" s="75"/>
    </row>
    <row r="43" spans="1:14" x14ac:dyDescent="0.25">
      <c r="A43" s="10"/>
      <c r="B43" s="11"/>
      <c r="C43" s="12"/>
      <c r="D43" s="9"/>
      <c r="E43" s="9"/>
      <c r="F43" s="9"/>
      <c r="G43" s="9"/>
      <c r="H43" s="9"/>
    </row>
    <row r="44" spans="1:14" ht="15.75" thickBot="1" x14ac:dyDescent="0.3">
      <c r="A44" s="283" t="s">
        <v>83</v>
      </c>
      <c r="B44" s="284"/>
      <c r="C44" s="284"/>
      <c r="D44" s="284"/>
      <c r="E44" s="284"/>
      <c r="F44" s="284"/>
      <c r="G44" s="284"/>
      <c r="H44" s="285"/>
    </row>
    <row r="45" spans="1:14" ht="35.25" customHeight="1" x14ac:dyDescent="0.25">
      <c r="A45" s="263" t="s">
        <v>46</v>
      </c>
      <c r="B45" s="265" t="s">
        <v>72</v>
      </c>
      <c r="C45" s="263" t="s">
        <v>48</v>
      </c>
      <c r="D45" s="261">
        <v>596400</v>
      </c>
      <c r="E45" s="261">
        <f>F45+G46+H46</f>
        <v>1977700</v>
      </c>
      <c r="F45" s="261">
        <v>504100</v>
      </c>
      <c r="G45" s="24"/>
      <c r="H45" s="24"/>
    </row>
    <row r="46" spans="1:14" ht="15.75" thickBot="1" x14ac:dyDescent="0.3">
      <c r="A46" s="264"/>
      <c r="B46" s="266"/>
      <c r="C46" s="264"/>
      <c r="D46" s="262"/>
      <c r="E46" s="262"/>
      <c r="F46" s="262"/>
      <c r="G46" s="25">
        <v>736800</v>
      </c>
      <c r="H46" s="25">
        <v>736800</v>
      </c>
    </row>
    <row r="47" spans="1:14" ht="30.75" customHeight="1" thickBot="1" x14ac:dyDescent="0.3">
      <c r="A47" s="263">
        <v>2</v>
      </c>
      <c r="B47" s="265" t="s">
        <v>73</v>
      </c>
      <c r="C47" s="2" t="s">
        <v>61</v>
      </c>
      <c r="D47" s="20">
        <v>46799</v>
      </c>
      <c r="E47" s="20">
        <f>F47+G47+H47</f>
        <v>178921.43</v>
      </c>
      <c r="F47" s="261">
        <v>44521.43</v>
      </c>
      <c r="G47" s="20">
        <v>67200</v>
      </c>
      <c r="H47" s="261">
        <v>67200</v>
      </c>
    </row>
    <row r="48" spans="1:14" ht="36.75" hidden="1" customHeight="1" thickBot="1" x14ac:dyDescent="0.3">
      <c r="A48" s="264"/>
      <c r="B48" s="266"/>
      <c r="C48" s="3">
        <v>2015</v>
      </c>
      <c r="D48" s="25">
        <v>67200</v>
      </c>
      <c r="E48" s="25">
        <v>201600</v>
      </c>
      <c r="F48" s="262"/>
      <c r="G48" s="26">
        <v>67200</v>
      </c>
      <c r="H48" s="262"/>
    </row>
    <row r="49" spans="1:8" ht="177.75" customHeight="1" x14ac:dyDescent="0.25">
      <c r="A49" s="263">
        <v>3</v>
      </c>
      <c r="B49" s="271" t="s">
        <v>74</v>
      </c>
      <c r="C49" s="263" t="s">
        <v>75</v>
      </c>
      <c r="D49" s="291">
        <v>387000</v>
      </c>
      <c r="E49" s="291">
        <f>F49+G49+H49</f>
        <v>835100</v>
      </c>
      <c r="F49" s="291">
        <v>262800</v>
      </c>
      <c r="G49" s="291">
        <v>284700</v>
      </c>
      <c r="H49" s="291">
        <v>287600</v>
      </c>
    </row>
    <row r="50" spans="1:8" x14ac:dyDescent="0.25">
      <c r="A50" s="288"/>
      <c r="B50" s="296"/>
      <c r="C50" s="288"/>
      <c r="D50" s="292"/>
      <c r="E50" s="292"/>
      <c r="F50" s="292"/>
      <c r="G50" s="292"/>
      <c r="H50" s="292"/>
    </row>
    <row r="51" spans="1:8" x14ac:dyDescent="0.25">
      <c r="A51" s="288"/>
      <c r="B51" s="296"/>
      <c r="C51" s="288"/>
      <c r="D51" s="292"/>
      <c r="E51" s="292"/>
      <c r="F51" s="292"/>
      <c r="G51" s="292"/>
      <c r="H51" s="292"/>
    </row>
    <row r="52" spans="1:8" x14ac:dyDescent="0.25">
      <c r="A52" s="288"/>
      <c r="B52" s="296"/>
      <c r="C52" s="288"/>
      <c r="D52" s="292"/>
      <c r="E52" s="292"/>
      <c r="F52" s="292"/>
      <c r="G52" s="292"/>
      <c r="H52" s="292"/>
    </row>
    <row r="53" spans="1:8" x14ac:dyDescent="0.25">
      <c r="A53" s="288"/>
      <c r="B53" s="296"/>
      <c r="C53" s="288"/>
      <c r="D53" s="292"/>
      <c r="E53" s="292"/>
      <c r="F53" s="292"/>
      <c r="G53" s="292"/>
      <c r="H53" s="292"/>
    </row>
    <row r="54" spans="1:8" x14ac:dyDescent="0.25">
      <c r="A54" s="288"/>
      <c r="B54" s="296"/>
      <c r="C54" s="288"/>
      <c r="D54" s="292"/>
      <c r="E54" s="292"/>
      <c r="F54" s="292"/>
      <c r="G54" s="292"/>
      <c r="H54" s="292"/>
    </row>
    <row r="55" spans="1:8" x14ac:dyDescent="0.25">
      <c r="A55" s="288"/>
      <c r="B55" s="296"/>
      <c r="C55" s="288"/>
      <c r="D55" s="292"/>
      <c r="E55" s="292"/>
      <c r="F55" s="292"/>
      <c r="G55" s="292"/>
      <c r="H55" s="292"/>
    </row>
    <row r="56" spans="1:8" x14ac:dyDescent="0.25">
      <c r="A56" s="288"/>
      <c r="B56" s="296"/>
      <c r="C56" s="288"/>
      <c r="D56" s="292"/>
      <c r="E56" s="292"/>
      <c r="F56" s="292"/>
      <c r="G56" s="292"/>
      <c r="H56" s="292"/>
    </row>
    <row r="57" spans="1:8" x14ac:dyDescent="0.25">
      <c r="A57" s="288"/>
      <c r="B57" s="296"/>
      <c r="C57" s="288"/>
      <c r="D57" s="292"/>
      <c r="E57" s="292"/>
      <c r="F57" s="292"/>
      <c r="G57" s="292"/>
      <c r="H57" s="292"/>
    </row>
    <row r="58" spans="1:8" ht="15.75" thickBot="1" x14ac:dyDescent="0.3">
      <c r="A58" s="264"/>
      <c r="B58" s="296"/>
      <c r="C58" s="288"/>
      <c r="D58" s="292"/>
      <c r="E58" s="292"/>
      <c r="F58" s="292"/>
      <c r="G58" s="292"/>
      <c r="H58" s="292"/>
    </row>
    <row r="59" spans="1:8" ht="72.75" thickBot="1" x14ac:dyDescent="0.3">
      <c r="A59" s="151">
        <v>4</v>
      </c>
      <c r="B59" s="152" t="s">
        <v>337</v>
      </c>
      <c r="C59" s="150" t="s">
        <v>338</v>
      </c>
      <c r="D59" s="154">
        <v>396.92</v>
      </c>
      <c r="E59" s="153"/>
      <c r="F59" s="153"/>
      <c r="G59" s="153"/>
      <c r="H59" s="153"/>
    </row>
    <row r="60" spans="1:8" x14ac:dyDescent="0.25">
      <c r="A60" s="293" t="s">
        <v>76</v>
      </c>
      <c r="B60" s="294"/>
      <c r="C60" s="295"/>
      <c r="D60" s="22">
        <f>D45+D47+D49+D59</f>
        <v>1030595.92</v>
      </c>
      <c r="E60" s="22">
        <f t="shared" ref="E60:F60" si="2">E45+E47+E49</f>
        <v>2991721.43</v>
      </c>
      <c r="F60" s="22">
        <f t="shared" si="2"/>
        <v>811421.43</v>
      </c>
      <c r="G60" s="22">
        <f>G46+G47+G49</f>
        <v>1088700</v>
      </c>
      <c r="H60" s="22">
        <f>H46+H47+H49</f>
        <v>1091600</v>
      </c>
    </row>
    <row r="61" spans="1:8" x14ac:dyDescent="0.25">
      <c r="A61" s="13"/>
      <c r="B61" s="13"/>
      <c r="C61" s="13"/>
      <c r="D61" s="14"/>
      <c r="E61" s="14"/>
      <c r="F61" s="15"/>
      <c r="G61" s="15"/>
      <c r="H61" s="15"/>
    </row>
    <row r="62" spans="1:8" x14ac:dyDescent="0.25">
      <c r="A62" s="249" t="s">
        <v>77</v>
      </c>
      <c r="B62" s="250"/>
      <c r="C62" s="250"/>
      <c r="D62" s="250"/>
      <c r="E62" s="250"/>
      <c r="F62" s="250"/>
      <c r="G62" s="250"/>
      <c r="H62" s="251"/>
    </row>
    <row r="63" spans="1:8" ht="51.75" x14ac:dyDescent="0.25">
      <c r="A63" s="14">
        <v>1</v>
      </c>
      <c r="B63" s="14" t="s">
        <v>78</v>
      </c>
      <c r="C63" s="14" t="s">
        <v>80</v>
      </c>
      <c r="D63" s="20">
        <v>13685000</v>
      </c>
      <c r="E63" s="14">
        <f>F63+G63+H63</f>
        <v>39828137</v>
      </c>
      <c r="F63" s="21">
        <f>'расходные обязательства'!E38</f>
        <v>15965537</v>
      </c>
      <c r="G63" s="21">
        <v>11931300</v>
      </c>
      <c r="H63" s="21">
        <v>11931300</v>
      </c>
    </row>
    <row r="64" spans="1:8" ht="52.5" customHeight="1" x14ac:dyDescent="0.25">
      <c r="A64" s="14">
        <v>2</v>
      </c>
      <c r="B64" s="14" t="s">
        <v>79</v>
      </c>
      <c r="C64" s="14" t="s">
        <v>80</v>
      </c>
      <c r="D64" s="21">
        <v>1788920</v>
      </c>
      <c r="E64" s="14">
        <v>0</v>
      </c>
      <c r="F64" s="14">
        <v>0</v>
      </c>
      <c r="G64" s="14">
        <v>0</v>
      </c>
      <c r="H64" s="14">
        <v>0</v>
      </c>
    </row>
    <row r="65" spans="1:8" x14ac:dyDescent="0.25">
      <c r="A65" s="14"/>
      <c r="B65" s="14"/>
      <c r="C65" s="14"/>
      <c r="D65" s="14"/>
      <c r="E65" s="14"/>
      <c r="F65" s="14"/>
      <c r="G65" s="14"/>
      <c r="H65" s="14"/>
    </row>
    <row r="66" spans="1:8" x14ac:dyDescent="0.25">
      <c r="A66" s="249" t="s">
        <v>81</v>
      </c>
      <c r="B66" s="250"/>
      <c r="C66" s="251"/>
      <c r="D66" s="14">
        <f>D63+D64</f>
        <v>15473920</v>
      </c>
      <c r="E66" s="14">
        <f t="shared" ref="E66:H66" si="3">E63+E64</f>
        <v>39828137</v>
      </c>
      <c r="F66" s="14">
        <f t="shared" si="3"/>
        <v>15965537</v>
      </c>
      <c r="G66" s="14">
        <f t="shared" si="3"/>
        <v>11931300</v>
      </c>
      <c r="H66" s="14">
        <f t="shared" si="3"/>
        <v>11931300</v>
      </c>
    </row>
    <row r="67" spans="1:8" x14ac:dyDescent="0.25">
      <c r="A67" s="16"/>
      <c r="B67" s="16"/>
      <c r="C67" s="16"/>
      <c r="D67" s="16"/>
      <c r="E67" s="16"/>
      <c r="F67" s="16"/>
      <c r="G67" s="16"/>
      <c r="H67" s="16"/>
    </row>
    <row r="68" spans="1:8" x14ac:dyDescent="0.25">
      <c r="A68" s="249" t="s">
        <v>84</v>
      </c>
      <c r="B68" s="250"/>
      <c r="C68" s="251"/>
      <c r="D68" s="19">
        <f>D66+D60+D42</f>
        <v>187811859.06999996</v>
      </c>
      <c r="E68" s="23">
        <f>E66+E60+E42</f>
        <v>489062569.63</v>
      </c>
      <c r="F68" s="23">
        <f>F66+F60+F42</f>
        <v>208793646.90000001</v>
      </c>
      <c r="G68" s="23">
        <f>G66+G60+G42</f>
        <v>140198882.36000001</v>
      </c>
      <c r="H68" s="23">
        <f>H66+H60+H42</f>
        <v>140201782.36000001</v>
      </c>
    </row>
    <row r="69" spans="1:8" x14ac:dyDescent="0.25">
      <c r="E69" s="17"/>
    </row>
    <row r="70" spans="1:8" x14ac:dyDescent="0.25">
      <c r="D70" s="17"/>
      <c r="E70" s="17"/>
    </row>
    <row r="73" spans="1:8" x14ac:dyDescent="0.25">
      <c r="F73" s="17"/>
    </row>
  </sheetData>
  <mergeCells count="105">
    <mergeCell ref="F49:F58"/>
    <mergeCell ref="G49:G58"/>
    <mergeCell ref="H49:H58"/>
    <mergeCell ref="A60:C60"/>
    <mergeCell ref="A49:A58"/>
    <mergeCell ref="B49:B58"/>
    <mergeCell ref="C49:C58"/>
    <mergeCell ref="D49:D58"/>
    <mergeCell ref="E49:E58"/>
    <mergeCell ref="A47:A48"/>
    <mergeCell ref="B47:B48"/>
    <mergeCell ref="F47:F48"/>
    <mergeCell ref="H47:H48"/>
    <mergeCell ref="A45:A46"/>
    <mergeCell ref="B45:B46"/>
    <mergeCell ref="C45:C46"/>
    <mergeCell ref="D45:D46"/>
    <mergeCell ref="E45:E46"/>
    <mergeCell ref="F1:H1"/>
    <mergeCell ref="A6:H6"/>
    <mergeCell ref="F4:H4"/>
    <mergeCell ref="E4:E5"/>
    <mergeCell ref="D4:D5"/>
    <mergeCell ref="C4:C5"/>
    <mergeCell ref="A4:A5"/>
    <mergeCell ref="B4:B5"/>
    <mergeCell ref="F45:F46"/>
    <mergeCell ref="A44:H44"/>
    <mergeCell ref="H7:H9"/>
    <mergeCell ref="A10:A11"/>
    <mergeCell ref="B10:B11"/>
    <mergeCell ref="D10:D11"/>
    <mergeCell ref="F10:F11"/>
    <mergeCell ref="G10:G11"/>
    <mergeCell ref="H10:H11"/>
    <mergeCell ref="A7:A9"/>
    <mergeCell ref="B7:B9"/>
    <mergeCell ref="C7:C9"/>
    <mergeCell ref="D7:D9"/>
    <mergeCell ref="F7:F9"/>
    <mergeCell ref="G12:G13"/>
    <mergeCell ref="H12:H13"/>
    <mergeCell ref="A14:A15"/>
    <mergeCell ref="B14:B15"/>
    <mergeCell ref="C14:C15"/>
    <mergeCell ref="D14:D15"/>
    <mergeCell ref="E14:E15"/>
    <mergeCell ref="F14:F15"/>
    <mergeCell ref="G14:G15"/>
    <mergeCell ref="H14:H15"/>
    <mergeCell ref="A12:A13"/>
    <mergeCell ref="B12:B13"/>
    <mergeCell ref="D12:D13"/>
    <mergeCell ref="E12:E13"/>
    <mergeCell ref="F12:F13"/>
    <mergeCell ref="F16:F17"/>
    <mergeCell ref="G16:G17"/>
    <mergeCell ref="H16:H17"/>
    <mergeCell ref="A20:A21"/>
    <mergeCell ref="B20:B21"/>
    <mergeCell ref="C20:C21"/>
    <mergeCell ref="D20:D21"/>
    <mergeCell ref="E20:E21"/>
    <mergeCell ref="F20:F21"/>
    <mergeCell ref="G20:G21"/>
    <mergeCell ref="H20:H21"/>
    <mergeCell ref="A16:A17"/>
    <mergeCell ref="B16:B17"/>
    <mergeCell ref="C16:C17"/>
    <mergeCell ref="D16:D17"/>
    <mergeCell ref="E16:E17"/>
    <mergeCell ref="D24:D25"/>
    <mergeCell ref="E24:E25"/>
    <mergeCell ref="F24:F25"/>
    <mergeCell ref="G24:G25"/>
    <mergeCell ref="H24:H25"/>
    <mergeCell ref="A22:A23"/>
    <mergeCell ref="B22:B23"/>
    <mergeCell ref="D22:D23"/>
    <mergeCell ref="E22:E23"/>
    <mergeCell ref="F22:F23"/>
    <mergeCell ref="A68:C68"/>
    <mergeCell ref="A66:C66"/>
    <mergeCell ref="E7:E9"/>
    <mergeCell ref="G7:G9"/>
    <mergeCell ref="A62:H62"/>
    <mergeCell ref="A42:C42"/>
    <mergeCell ref="G27:G28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2:G23"/>
    <mergeCell ref="H22:H23"/>
    <mergeCell ref="A24:A25"/>
    <mergeCell ref="B24:B2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I13" sqref="I13"/>
    </sheetView>
  </sheetViews>
  <sheetFormatPr defaultRowHeight="15" x14ac:dyDescent="0.25"/>
  <cols>
    <col min="2" max="2" width="27.85546875" customWidth="1"/>
    <col min="3" max="3" width="17.5703125" customWidth="1"/>
    <col min="4" max="4" width="18" customWidth="1"/>
    <col min="5" max="5" width="15.28515625" customWidth="1"/>
    <col min="6" max="7" width="14.28515625" customWidth="1"/>
    <col min="9" max="9" width="12.5703125" bestFit="1" customWidth="1"/>
  </cols>
  <sheetData>
    <row r="1" spans="1:9" ht="18.75" x14ac:dyDescent="0.3">
      <c r="B1" s="29"/>
      <c r="F1" s="277" t="s">
        <v>104</v>
      </c>
      <c r="G1" s="277"/>
    </row>
    <row r="2" spans="1:9" x14ac:dyDescent="0.25">
      <c r="A2" s="300" t="s">
        <v>103</v>
      </c>
      <c r="B2" s="300"/>
      <c r="C2" s="300"/>
      <c r="D2" s="300"/>
      <c r="E2" s="300"/>
      <c r="F2" s="300"/>
      <c r="G2" s="300"/>
    </row>
    <row r="3" spans="1:9" ht="18.75" customHeight="1" x14ac:dyDescent="0.25">
      <c r="A3" s="300"/>
      <c r="B3" s="300"/>
      <c r="C3" s="300"/>
      <c r="D3" s="300"/>
      <c r="E3" s="300"/>
      <c r="F3" s="300"/>
      <c r="G3" s="300"/>
    </row>
    <row r="4" spans="1:9" ht="10.5" customHeight="1" x14ac:dyDescent="0.25">
      <c r="A4" s="300"/>
      <c r="B4" s="300"/>
      <c r="C4" s="300"/>
      <c r="D4" s="300"/>
      <c r="E4" s="300"/>
      <c r="F4" s="300"/>
      <c r="G4" s="300"/>
    </row>
    <row r="5" spans="1:9" ht="18.75" hidden="1" customHeight="1" x14ac:dyDescent="0.25">
      <c r="A5" s="300"/>
      <c r="B5" s="300"/>
      <c r="C5" s="300"/>
      <c r="D5" s="300"/>
      <c r="E5" s="300"/>
      <c r="F5" s="300"/>
      <c r="G5" s="300"/>
    </row>
    <row r="6" spans="1:9" ht="19.5" thickBot="1" x14ac:dyDescent="0.35">
      <c r="B6" s="30"/>
    </row>
    <row r="7" spans="1:9" ht="16.5" thickBot="1" x14ac:dyDescent="0.3">
      <c r="B7" s="31" t="s">
        <v>86</v>
      </c>
      <c r="C7" s="303" t="s">
        <v>89</v>
      </c>
      <c r="D7" s="304"/>
      <c r="E7" s="304"/>
      <c r="F7" s="304"/>
      <c r="G7" s="305"/>
    </row>
    <row r="8" spans="1:9" ht="16.5" thickBot="1" x14ac:dyDescent="0.3">
      <c r="B8" s="32" t="s">
        <v>87</v>
      </c>
      <c r="C8" s="306" t="s">
        <v>29</v>
      </c>
      <c r="D8" s="308" t="s">
        <v>90</v>
      </c>
      <c r="E8" s="310" t="s">
        <v>91</v>
      </c>
      <c r="F8" s="311"/>
      <c r="G8" s="312"/>
    </row>
    <row r="9" spans="1:9" ht="16.5" thickBot="1" x14ac:dyDescent="0.3">
      <c r="B9" s="33" t="s">
        <v>88</v>
      </c>
      <c r="C9" s="307"/>
      <c r="D9" s="309"/>
      <c r="E9" s="34" t="s">
        <v>92</v>
      </c>
      <c r="F9" s="34" t="s">
        <v>93</v>
      </c>
      <c r="G9" s="34" t="s">
        <v>94</v>
      </c>
    </row>
    <row r="10" spans="1:9" ht="16.5" thickBot="1" x14ac:dyDescent="0.3">
      <c r="B10" s="35" t="s">
        <v>95</v>
      </c>
      <c r="C10" s="55">
        <f>C12+C14+C15+C16+C18</f>
        <v>187811859.06999999</v>
      </c>
      <c r="D10" s="53">
        <f>E10+F10+G10</f>
        <v>489194311.62</v>
      </c>
      <c r="E10" s="53">
        <f>E12+E14+E15+E16+E18</f>
        <v>208793646.90000001</v>
      </c>
      <c r="F10" s="53">
        <f>F12+F14+F15+F16+F18</f>
        <v>140198882.36000001</v>
      </c>
      <c r="G10" s="54">
        <f>G12+G14+G15+G16+G18</f>
        <v>140201782.36000001</v>
      </c>
      <c r="I10" s="17"/>
    </row>
    <row r="11" spans="1:9" ht="16.5" thickBot="1" x14ac:dyDescent="0.3">
      <c r="B11" s="35" t="s">
        <v>96</v>
      </c>
      <c r="C11" s="36"/>
      <c r="D11" s="34"/>
      <c r="E11" s="34"/>
      <c r="F11" s="34"/>
      <c r="G11" s="34"/>
    </row>
    <row r="12" spans="1:9" ht="15.75" x14ac:dyDescent="0.25">
      <c r="B12" s="40" t="s">
        <v>97</v>
      </c>
      <c r="C12" s="306">
        <f>'расходные обязательства'!C165</f>
        <v>23921523.119999997</v>
      </c>
      <c r="D12" s="308">
        <f>E12+F12+G12</f>
        <v>9355208.1699999999</v>
      </c>
      <c r="E12" s="313">
        <f>'расходные обязательства'!C166</f>
        <v>2383050.17</v>
      </c>
      <c r="F12" s="313">
        <f>'расходные обязательства'!C167</f>
        <v>3486079</v>
      </c>
      <c r="G12" s="313">
        <f>'расходные обязательства'!C168</f>
        <v>3486079</v>
      </c>
    </row>
    <row r="13" spans="1:9" ht="17.25" customHeight="1" thickBot="1" x14ac:dyDescent="0.3">
      <c r="B13" s="35" t="s">
        <v>98</v>
      </c>
      <c r="C13" s="307"/>
      <c r="D13" s="309"/>
      <c r="E13" s="314"/>
      <c r="F13" s="314"/>
      <c r="G13" s="314"/>
    </row>
    <row r="14" spans="1:9" ht="16.5" thickBot="1" x14ac:dyDescent="0.3">
      <c r="B14" s="35" t="s">
        <v>99</v>
      </c>
      <c r="C14" s="38">
        <f>'расходные обязательства'!D165</f>
        <v>38304239.380000003</v>
      </c>
      <c r="D14" s="37">
        <f>E14+F14+G14</f>
        <v>36939628.629999995</v>
      </c>
      <c r="E14" s="41">
        <f>'расходные обязательства'!D166</f>
        <v>28001184.629999999</v>
      </c>
      <c r="F14" s="39">
        <f>'расходные обязательства'!D167</f>
        <v>4467772</v>
      </c>
      <c r="G14" s="39">
        <f>'расходные обязательства'!D168</f>
        <v>4470672</v>
      </c>
    </row>
    <row r="15" spans="1:9" ht="15.75" x14ac:dyDescent="0.25">
      <c r="B15" s="46" t="s">
        <v>340</v>
      </c>
      <c r="C15" s="47">
        <f>'расходные обязательства'!F165</f>
        <v>2007596.92</v>
      </c>
      <c r="D15" s="48">
        <f>E15+F15+G15</f>
        <v>1561314.3800000001</v>
      </c>
      <c r="E15" s="44">
        <f>'расходные обязательства'!F166</f>
        <v>1546914.3800000001</v>
      </c>
      <c r="F15" s="44">
        <f>'расходные обязательства'!F167</f>
        <v>7200</v>
      </c>
      <c r="G15" s="44">
        <f>'расходные обязательства'!F168</f>
        <v>7200</v>
      </c>
    </row>
    <row r="16" spans="1:9" ht="46.5" customHeight="1" x14ac:dyDescent="0.25">
      <c r="B16" s="297" t="s">
        <v>100</v>
      </c>
      <c r="C16" s="52">
        <f>'расходные обязательства'!E165</f>
        <v>116506531.36</v>
      </c>
      <c r="D16" s="301">
        <f>E16+F16+G16</f>
        <v>425608672.81999999</v>
      </c>
      <c r="E16" s="52">
        <f>'расходные обязательства'!E166</f>
        <v>168733010.09999999</v>
      </c>
      <c r="F16" s="302">
        <f>'расходные обязательства'!E167</f>
        <v>128437831.36</v>
      </c>
      <c r="G16" s="52">
        <f>'расходные обязательства'!E168</f>
        <v>128437831.36</v>
      </c>
    </row>
    <row r="17" spans="2:7" hidden="1" x14ac:dyDescent="0.25">
      <c r="B17" s="297"/>
      <c r="C17" s="45"/>
      <c r="D17" s="298"/>
      <c r="E17" s="45"/>
      <c r="F17" s="299"/>
      <c r="G17" s="45"/>
    </row>
    <row r="18" spans="2:7" ht="45.75" customHeight="1" x14ac:dyDescent="0.25">
      <c r="B18" s="297" t="s">
        <v>101</v>
      </c>
      <c r="C18" s="298">
        <f>'расходные обязательства'!G165</f>
        <v>7071968.29</v>
      </c>
      <c r="D18" s="297">
        <f>E18+F18+G18</f>
        <v>15729487.620000001</v>
      </c>
      <c r="E18" s="298">
        <f>'расходные обязательства'!G166</f>
        <v>8129487.6200000001</v>
      </c>
      <c r="F18" s="299">
        <f>'расходные обязательства'!G167</f>
        <v>3800000</v>
      </c>
      <c r="G18" s="45">
        <f>'расходные обязательства'!G168</f>
        <v>3800000</v>
      </c>
    </row>
    <row r="19" spans="2:7" hidden="1" x14ac:dyDescent="0.25">
      <c r="B19" s="297"/>
      <c r="C19" s="298"/>
      <c r="D19" s="297"/>
      <c r="E19" s="298"/>
      <c r="F19" s="299"/>
      <c r="G19" s="45"/>
    </row>
    <row r="20" spans="2:7" ht="15.75" x14ac:dyDescent="0.25">
      <c r="B20" s="51" t="s">
        <v>102</v>
      </c>
      <c r="C20" s="50"/>
      <c r="D20" s="49"/>
      <c r="E20" s="50"/>
      <c r="F20" s="45"/>
      <c r="G20" s="45"/>
    </row>
    <row r="21" spans="2:7" ht="17.25" customHeight="1" x14ac:dyDescent="0.25">
      <c r="B21" s="51" t="s">
        <v>106</v>
      </c>
      <c r="C21" s="50">
        <f>C23+C24</f>
        <v>23498638.300000001</v>
      </c>
      <c r="D21" s="162">
        <f>E21+F21+G21</f>
        <v>2521300</v>
      </c>
      <c r="E21" s="50">
        <v>2521300</v>
      </c>
      <c r="F21" s="45"/>
      <c r="G21" s="45"/>
    </row>
    <row r="22" spans="2:7" ht="15.75" x14ac:dyDescent="0.25">
      <c r="B22" s="51" t="s">
        <v>105</v>
      </c>
      <c r="C22" s="50"/>
      <c r="D22" s="49"/>
      <c r="E22" s="50"/>
      <c r="F22" s="45"/>
      <c r="G22" s="45"/>
    </row>
    <row r="23" spans="2:7" ht="16.5" thickBot="1" x14ac:dyDescent="0.3">
      <c r="B23" s="35" t="s">
        <v>99</v>
      </c>
      <c r="C23" s="50">
        <v>21720339.98</v>
      </c>
      <c r="D23" s="50">
        <f>E23+F23+G23</f>
        <v>2521300</v>
      </c>
      <c r="E23" s="50">
        <f>'расходные обязательства'!D38</f>
        <v>2521300</v>
      </c>
      <c r="F23" s="50"/>
      <c r="G23" s="50"/>
    </row>
    <row r="24" spans="2:7" ht="19.5" customHeight="1" thickBot="1" x14ac:dyDescent="0.3">
      <c r="B24" s="42" t="s">
        <v>340</v>
      </c>
      <c r="C24" s="36">
        <v>1778298.32</v>
      </c>
      <c r="D24" s="34"/>
      <c r="E24" s="34"/>
      <c r="F24" s="34"/>
      <c r="G24" s="34"/>
    </row>
    <row r="25" spans="2:7" ht="47.25" customHeight="1" thickBot="1" x14ac:dyDescent="0.3">
      <c r="B25" s="42" t="s">
        <v>100</v>
      </c>
      <c r="C25" s="36">
        <v>0</v>
      </c>
      <c r="D25" s="34">
        <v>0</v>
      </c>
      <c r="E25" s="34">
        <v>0</v>
      </c>
      <c r="F25" s="34">
        <v>0</v>
      </c>
      <c r="G25" s="34">
        <v>0</v>
      </c>
    </row>
    <row r="26" spans="2:7" ht="48" thickBot="1" x14ac:dyDescent="0.3">
      <c r="B26" s="42" t="s">
        <v>101</v>
      </c>
      <c r="C26" s="36">
        <v>0</v>
      </c>
      <c r="D26" s="34">
        <v>0</v>
      </c>
      <c r="E26" s="34">
        <v>0</v>
      </c>
      <c r="F26" s="34">
        <v>0</v>
      </c>
      <c r="G26" s="34">
        <v>0</v>
      </c>
    </row>
    <row r="27" spans="2:7" ht="18.75" x14ac:dyDescent="0.3">
      <c r="B27" s="30"/>
    </row>
    <row r="28" spans="2:7" ht="18.75" x14ac:dyDescent="0.3">
      <c r="B28" s="43"/>
    </row>
  </sheetData>
  <mergeCells count="19">
    <mergeCell ref="F1:G1"/>
    <mergeCell ref="A2:G5"/>
    <mergeCell ref="B16:B17"/>
    <mergeCell ref="D16:D17"/>
    <mergeCell ref="F16:F17"/>
    <mergeCell ref="C7:G7"/>
    <mergeCell ref="C8:C9"/>
    <mergeCell ref="D8:D9"/>
    <mergeCell ref="E8:G8"/>
    <mergeCell ref="C12:C13"/>
    <mergeCell ref="D12:D13"/>
    <mergeCell ref="E12:E13"/>
    <mergeCell ref="F12:F13"/>
    <mergeCell ref="G12:G13"/>
    <mergeCell ref="B18:B19"/>
    <mergeCell ref="C18:C19"/>
    <mergeCell ref="D18:D19"/>
    <mergeCell ref="E18:E19"/>
    <mergeCell ref="F18:F1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workbookViewId="0">
      <selection activeCell="C26" sqref="C26"/>
    </sheetView>
  </sheetViews>
  <sheetFormatPr defaultRowHeight="15" x14ac:dyDescent="0.25"/>
  <cols>
    <col min="1" max="1" width="22.28515625" customWidth="1"/>
    <col min="2" max="2" width="14.7109375" customWidth="1"/>
    <col min="3" max="3" width="14.5703125" customWidth="1"/>
    <col min="4" max="4" width="12.5703125" customWidth="1"/>
    <col min="5" max="5" width="15.28515625" customWidth="1"/>
    <col min="6" max="6" width="13.42578125" customWidth="1"/>
  </cols>
  <sheetData>
    <row r="2" spans="1:10" x14ac:dyDescent="0.25">
      <c r="E2" s="277" t="s">
        <v>107</v>
      </c>
      <c r="F2" s="277"/>
      <c r="G2" s="277"/>
      <c r="H2" s="277"/>
      <c r="I2" s="277"/>
      <c r="J2" s="277"/>
    </row>
    <row r="3" spans="1:10" ht="84" customHeight="1" x14ac:dyDescent="0.3">
      <c r="A3" s="300" t="s">
        <v>113</v>
      </c>
      <c r="B3" s="300"/>
      <c r="C3" s="300"/>
      <c r="D3" s="300"/>
      <c r="E3" s="300"/>
      <c r="F3" s="300"/>
      <c r="G3" s="57"/>
      <c r="H3" s="57"/>
      <c r="I3" s="57"/>
      <c r="J3" s="57"/>
    </row>
    <row r="4" spans="1:10" ht="19.5" thickBot="1" x14ac:dyDescent="0.35">
      <c r="A4" s="318"/>
      <c r="B4" s="318"/>
      <c r="C4" s="318"/>
      <c r="D4" s="318"/>
      <c r="E4" s="318"/>
      <c r="F4" s="318"/>
    </row>
    <row r="5" spans="1:10" ht="61.5" customHeight="1" thickBot="1" x14ac:dyDescent="0.3">
      <c r="A5" s="263" t="s">
        <v>108</v>
      </c>
      <c r="B5" s="265" t="s">
        <v>29</v>
      </c>
      <c r="C5" s="263" t="s">
        <v>42</v>
      </c>
      <c r="D5" s="315" t="s">
        <v>109</v>
      </c>
      <c r="E5" s="316"/>
      <c r="F5" s="317"/>
    </row>
    <row r="6" spans="1:10" ht="20.25" customHeight="1" thickBot="1" x14ac:dyDescent="0.3">
      <c r="A6" s="264"/>
      <c r="B6" s="266"/>
      <c r="C6" s="264"/>
      <c r="D6" s="3" t="s">
        <v>92</v>
      </c>
      <c r="E6" s="3" t="s">
        <v>93</v>
      </c>
      <c r="F6" s="3" t="s">
        <v>94</v>
      </c>
    </row>
    <row r="7" spans="1:10" ht="23.25" customHeight="1" thickBot="1" x14ac:dyDescent="0.3">
      <c r="A7" s="58" t="s">
        <v>110</v>
      </c>
      <c r="B7" s="62">
        <f>'приложение 4'!C10</f>
        <v>187811859.06999999</v>
      </c>
      <c r="C7" s="61">
        <f>D7+E7+F7</f>
        <v>489194311.62</v>
      </c>
      <c r="D7" s="60">
        <f>'приложение 4'!E10</f>
        <v>208793646.90000001</v>
      </c>
      <c r="E7" s="60">
        <f>'приложение 4'!F10</f>
        <v>140198882.36000001</v>
      </c>
      <c r="F7" s="60">
        <f>'приложение 4'!G10</f>
        <v>140201782.36000001</v>
      </c>
    </row>
    <row r="8" spans="1:10" ht="17.25" customHeight="1" thickBot="1" x14ac:dyDescent="0.3">
      <c r="A8" s="59" t="s">
        <v>111</v>
      </c>
      <c r="B8" s="3"/>
      <c r="C8" s="3"/>
      <c r="D8" s="3"/>
      <c r="E8" s="3"/>
      <c r="F8" s="3"/>
    </row>
    <row r="9" spans="1:10" ht="21.75" customHeight="1" thickBot="1" x14ac:dyDescent="0.3">
      <c r="A9" s="59" t="s">
        <v>112</v>
      </c>
      <c r="B9" s="60">
        <f>B7</f>
        <v>187811859.06999999</v>
      </c>
      <c r="C9" s="61">
        <f>C7</f>
        <v>489194311.62</v>
      </c>
      <c r="D9" s="60">
        <f>D7</f>
        <v>208793646.90000001</v>
      </c>
      <c r="E9" s="60">
        <f>E7</f>
        <v>140198882.36000001</v>
      </c>
      <c r="F9" s="60">
        <f>F7</f>
        <v>140201782.36000001</v>
      </c>
    </row>
    <row r="10" spans="1:10" ht="18.75" x14ac:dyDescent="0.3">
      <c r="A10" s="43"/>
    </row>
    <row r="11" spans="1:10" x14ac:dyDescent="0.25">
      <c r="A11" s="56"/>
    </row>
    <row r="12" spans="1:10" x14ac:dyDescent="0.25">
      <c r="A12" s="56"/>
    </row>
    <row r="13" spans="1:10" x14ac:dyDescent="0.25">
      <c r="A13" s="56"/>
    </row>
    <row r="14" spans="1:10" x14ac:dyDescent="0.25">
      <c r="A14" s="56"/>
    </row>
    <row r="15" spans="1:10" x14ac:dyDescent="0.25">
      <c r="A15" s="56"/>
    </row>
    <row r="16" spans="1:10" x14ac:dyDescent="0.25">
      <c r="A16" s="56"/>
    </row>
    <row r="17" spans="1:1" x14ac:dyDescent="0.25">
      <c r="A17" s="56"/>
    </row>
  </sheetData>
  <mergeCells count="8">
    <mergeCell ref="D5:F5"/>
    <mergeCell ref="C5:C6"/>
    <mergeCell ref="B5:B6"/>
    <mergeCell ref="A5:A6"/>
    <mergeCell ref="G2:J2"/>
    <mergeCell ref="A4:F4"/>
    <mergeCell ref="A3:F3"/>
    <mergeCell ref="E2:F2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opLeftCell="A8" workbookViewId="0">
      <selection activeCell="L12" sqref="L12"/>
    </sheetView>
  </sheetViews>
  <sheetFormatPr defaultRowHeight="15" x14ac:dyDescent="0.25"/>
  <cols>
    <col min="1" max="1" width="21.7109375" customWidth="1"/>
    <col min="2" max="2" width="12.28515625" customWidth="1"/>
    <col min="3" max="3" width="13.28515625" customWidth="1"/>
    <col min="4" max="4" width="12.28515625" bestFit="1" customWidth="1"/>
    <col min="5" max="5" width="3.28515625" customWidth="1"/>
    <col min="6" max="6" width="8.85546875" hidden="1" customWidth="1"/>
    <col min="7" max="7" width="10" bestFit="1" customWidth="1"/>
    <col min="8" max="8" width="4.28515625" customWidth="1"/>
    <col min="10" max="10" width="6.5703125" customWidth="1"/>
  </cols>
  <sheetData>
    <row r="1" spans="1:10" x14ac:dyDescent="0.25">
      <c r="A1" s="277"/>
      <c r="B1" s="277"/>
      <c r="C1" s="277"/>
      <c r="D1" s="277"/>
      <c r="E1" s="277"/>
      <c r="F1" s="277"/>
      <c r="G1" s="277"/>
      <c r="H1" s="277"/>
      <c r="I1" s="277"/>
      <c r="J1" s="277"/>
    </row>
    <row r="3" spans="1:10" ht="42.6" customHeight="1" x14ac:dyDescent="0.25">
      <c r="A3" s="338" t="s">
        <v>114</v>
      </c>
      <c r="B3" s="338"/>
      <c r="C3" s="338"/>
      <c r="D3" s="338"/>
      <c r="E3" s="338"/>
      <c r="F3" s="338"/>
      <c r="G3" s="338"/>
      <c r="H3" s="338"/>
      <c r="I3" s="338"/>
      <c r="J3" s="338"/>
    </row>
    <row r="4" spans="1:10" ht="6.6" customHeight="1" x14ac:dyDescent="0.25"/>
    <row r="5" spans="1:10" ht="43.9" customHeight="1" x14ac:dyDescent="0.25">
      <c r="A5" s="64" t="s">
        <v>108</v>
      </c>
      <c r="B5" s="1" t="s">
        <v>29</v>
      </c>
      <c r="C5" s="1" t="s">
        <v>42</v>
      </c>
      <c r="D5" s="281" t="s">
        <v>30</v>
      </c>
      <c r="E5" s="281"/>
      <c r="F5" s="1"/>
      <c r="G5" s="281" t="s">
        <v>31</v>
      </c>
      <c r="H5" s="281"/>
      <c r="I5" s="281" t="s">
        <v>32</v>
      </c>
      <c r="J5" s="281"/>
    </row>
    <row r="6" spans="1:10" ht="29.45" customHeight="1" x14ac:dyDescent="0.25">
      <c r="A6" s="339" t="s">
        <v>115</v>
      </c>
      <c r="B6" s="340"/>
      <c r="C6" s="340"/>
      <c r="D6" s="340"/>
      <c r="E6" s="340"/>
      <c r="F6" s="340"/>
      <c r="G6" s="340"/>
      <c r="H6" s="340"/>
      <c r="I6" s="340"/>
      <c r="J6" s="341"/>
    </row>
    <row r="7" spans="1:10" ht="27" customHeight="1" x14ac:dyDescent="0.25">
      <c r="A7" s="299" t="s">
        <v>116</v>
      </c>
      <c r="B7" s="342">
        <v>2000000</v>
      </c>
      <c r="C7" s="288">
        <f>D7+G7+I7</f>
        <v>1539714.38</v>
      </c>
      <c r="D7" s="325">
        <f>D9</f>
        <v>1539714.38</v>
      </c>
      <c r="E7" s="326"/>
      <c r="F7" s="327"/>
      <c r="G7" s="325">
        <v>0</v>
      </c>
      <c r="H7" s="327"/>
      <c r="I7" s="325">
        <v>0</v>
      </c>
      <c r="J7" s="327"/>
    </row>
    <row r="8" spans="1:10" ht="3.6" customHeight="1" x14ac:dyDescent="0.25">
      <c r="A8" s="319"/>
      <c r="B8" s="327"/>
      <c r="C8" s="288"/>
      <c r="D8" s="325"/>
      <c r="E8" s="326"/>
      <c r="F8" s="327"/>
      <c r="G8" s="325"/>
      <c r="H8" s="327"/>
      <c r="I8" s="325"/>
      <c r="J8" s="327"/>
    </row>
    <row r="9" spans="1:10" ht="26.25" x14ac:dyDescent="0.25">
      <c r="A9" s="66" t="s">
        <v>117</v>
      </c>
      <c r="B9" s="66">
        <f>B7</f>
        <v>2000000</v>
      </c>
      <c r="C9" s="66">
        <f>C7</f>
        <v>1539714.38</v>
      </c>
      <c r="D9" s="302">
        <v>1539714.38</v>
      </c>
      <c r="E9" s="299"/>
      <c r="F9" s="299"/>
      <c r="G9" s="299">
        <v>0</v>
      </c>
      <c r="H9" s="299"/>
      <c r="I9" s="299">
        <v>0</v>
      </c>
      <c r="J9" s="299"/>
    </row>
    <row r="10" spans="1:10" ht="26.25" x14ac:dyDescent="0.25">
      <c r="A10" s="66" t="s">
        <v>118</v>
      </c>
      <c r="B10" s="66">
        <v>22075968.710000001</v>
      </c>
      <c r="C10" s="66">
        <f>D10+I10+I10</f>
        <v>33969507.200000003</v>
      </c>
      <c r="D10" s="299">
        <f>D11</f>
        <v>27196963.199999999</v>
      </c>
      <c r="E10" s="299"/>
      <c r="F10" s="299"/>
      <c r="G10" s="299">
        <f>G11</f>
        <v>3386272</v>
      </c>
      <c r="H10" s="299"/>
      <c r="I10" s="299">
        <f>I11</f>
        <v>3386272</v>
      </c>
      <c r="J10" s="299"/>
    </row>
    <row r="11" spans="1:10" ht="26.25" x14ac:dyDescent="0.25">
      <c r="A11" s="66" t="s">
        <v>119</v>
      </c>
      <c r="B11" s="66">
        <f>B10</f>
        <v>22075968.710000001</v>
      </c>
      <c r="C11" s="66">
        <f>C10</f>
        <v>33969507.200000003</v>
      </c>
      <c r="D11" s="299">
        <v>27196963.199999999</v>
      </c>
      <c r="E11" s="299"/>
      <c r="F11" s="299"/>
      <c r="G11" s="299">
        <v>3386272</v>
      </c>
      <c r="H11" s="299"/>
      <c r="I11" s="299">
        <f>3386272</f>
        <v>3386272</v>
      </c>
      <c r="J11" s="299"/>
    </row>
    <row r="12" spans="1:10" ht="27" customHeight="1" x14ac:dyDescent="0.25">
      <c r="A12" s="299" t="s">
        <v>120</v>
      </c>
      <c r="B12" s="302">
        <f>'расходные обязательства'!E165</f>
        <v>116506531.36</v>
      </c>
      <c r="C12" s="302">
        <f>D12+G12+I12</f>
        <v>385780535.81999999</v>
      </c>
      <c r="D12" s="302">
        <v>152767473.09999999</v>
      </c>
      <c r="E12" s="302"/>
      <c r="F12" s="302"/>
      <c r="G12" s="302">
        <f>G14</f>
        <v>116506531.36</v>
      </c>
      <c r="H12" s="302"/>
      <c r="I12" s="302">
        <f>I14</f>
        <v>116506531.36</v>
      </c>
      <c r="J12" s="302"/>
    </row>
    <row r="13" spans="1:10" ht="67.150000000000006" hidden="1" customHeight="1" thickBot="1" x14ac:dyDescent="0.3">
      <c r="A13" s="299"/>
      <c r="B13" s="299"/>
      <c r="C13" s="299"/>
      <c r="D13" s="302"/>
      <c r="E13" s="302"/>
      <c r="F13" s="302"/>
      <c r="G13" s="302"/>
      <c r="H13" s="302"/>
      <c r="I13" s="302"/>
      <c r="J13" s="302"/>
    </row>
    <row r="14" spans="1:10" x14ac:dyDescent="0.25">
      <c r="A14" s="66" t="s">
        <v>121</v>
      </c>
      <c r="B14" s="73">
        <f>B12</f>
        <v>116506531.36</v>
      </c>
      <c r="C14" s="71">
        <v>349519594.07999998</v>
      </c>
      <c r="D14" s="328">
        <f>D12</f>
        <v>152767473.09999999</v>
      </c>
      <c r="E14" s="329"/>
      <c r="F14" s="330"/>
      <c r="G14" s="331">
        <v>116506531.36</v>
      </c>
      <c r="H14" s="332"/>
      <c r="I14" s="331">
        <f>G14</f>
        <v>116506531.36</v>
      </c>
      <c r="J14" s="332"/>
    </row>
    <row r="15" spans="1:10" ht="26.25" x14ac:dyDescent="0.25">
      <c r="A15" s="66" t="s">
        <v>122</v>
      </c>
      <c r="B15" s="1">
        <v>23652874.789999999</v>
      </c>
      <c r="C15" s="72">
        <f>D15+G15+I15</f>
        <v>9355208.1699999999</v>
      </c>
      <c r="D15" s="336">
        <f>D16</f>
        <v>2383050.17</v>
      </c>
      <c r="E15" s="337"/>
      <c r="F15" s="72"/>
      <c r="G15" s="336">
        <v>3486079</v>
      </c>
      <c r="H15" s="337"/>
      <c r="I15" s="336">
        <v>3486079</v>
      </c>
      <c r="J15" s="337"/>
    </row>
    <row r="16" spans="1:10" ht="34.9" customHeight="1" thickBot="1" x14ac:dyDescent="0.3">
      <c r="A16" s="65" t="s">
        <v>123</v>
      </c>
      <c r="B16" s="63">
        <f>B15</f>
        <v>23652874.789999999</v>
      </c>
      <c r="C16" s="3">
        <f>C15</f>
        <v>9355208.1699999999</v>
      </c>
      <c r="D16" s="333">
        <f>'расходные обязательства'!C166</f>
        <v>2383050.17</v>
      </c>
      <c r="E16" s="334"/>
      <c r="F16" s="335"/>
      <c r="G16" s="333">
        <f>'расходные обязательства'!C167</f>
        <v>3486079</v>
      </c>
      <c r="H16" s="335"/>
      <c r="I16" s="333">
        <f>I15</f>
        <v>3486079</v>
      </c>
      <c r="J16" s="335"/>
    </row>
    <row r="17" spans="1:10" ht="27" thickBot="1" x14ac:dyDescent="0.3">
      <c r="A17" s="65" t="s">
        <v>124</v>
      </c>
      <c r="B17" s="63">
        <f>'расходные обязательства'!G165</f>
        <v>7071968.29</v>
      </c>
      <c r="C17" s="3">
        <f>D17+G17+I17</f>
        <v>15729487.620000001</v>
      </c>
      <c r="D17" s="315">
        <f>D18</f>
        <v>8129487.6200000001</v>
      </c>
      <c r="E17" s="316"/>
      <c r="F17" s="317"/>
      <c r="G17" s="315">
        <v>3800000</v>
      </c>
      <c r="H17" s="317"/>
      <c r="I17" s="315">
        <v>3800000</v>
      </c>
      <c r="J17" s="317"/>
    </row>
    <row r="18" spans="1:10" x14ac:dyDescent="0.25">
      <c r="A18" s="263" t="s">
        <v>125</v>
      </c>
      <c r="B18" s="320">
        <f>B17</f>
        <v>7071968.29</v>
      </c>
      <c r="C18" s="320">
        <f>D18+G18+I18</f>
        <v>15729487.620000001</v>
      </c>
      <c r="D18" s="322">
        <f>'расходные обязательства'!H32</f>
        <v>8129487.6200000001</v>
      </c>
      <c r="E18" s="323"/>
      <c r="F18" s="324"/>
      <c r="G18" s="322">
        <v>3800000</v>
      </c>
      <c r="H18" s="324"/>
      <c r="I18" s="322">
        <v>3800000</v>
      </c>
      <c r="J18" s="324"/>
    </row>
    <row r="19" spans="1:10" ht="24" customHeight="1" x14ac:dyDescent="0.25">
      <c r="A19" s="288"/>
      <c r="B19" s="321"/>
      <c r="C19" s="321"/>
      <c r="D19" s="325"/>
      <c r="E19" s="326"/>
      <c r="F19" s="327"/>
      <c r="G19" s="325"/>
      <c r="H19" s="327"/>
      <c r="I19" s="325"/>
      <c r="J19" s="327"/>
    </row>
    <row r="20" spans="1:10" ht="54" customHeight="1" x14ac:dyDescent="0.25">
      <c r="A20" s="14" t="s">
        <v>126</v>
      </c>
      <c r="B20" s="19">
        <f>B7+B10+B12+B15+B17</f>
        <v>171307343.14999998</v>
      </c>
      <c r="C20" s="19">
        <f>D20+G20+I20</f>
        <v>446374453.19</v>
      </c>
      <c r="D20" s="344">
        <f>D7+D10+D12+D15+D17</f>
        <v>192016688.47</v>
      </c>
      <c r="E20" s="345"/>
      <c r="F20" s="14"/>
      <c r="G20" s="344">
        <f>G7+G10+G14+G15+G17</f>
        <v>127178882.36</v>
      </c>
      <c r="H20" s="345"/>
      <c r="I20" s="344">
        <f>I7+I10+I14+I15+I17</f>
        <v>127178882.36</v>
      </c>
      <c r="J20" s="345"/>
    </row>
    <row r="22" spans="1:10" x14ac:dyDescent="0.25">
      <c r="D22" s="343"/>
      <c r="E22" s="343"/>
    </row>
    <row r="23" spans="1:10" x14ac:dyDescent="0.25">
      <c r="B23" s="17"/>
      <c r="D23" s="343"/>
      <c r="E23" s="277"/>
    </row>
    <row r="24" spans="1:10" x14ac:dyDescent="0.25">
      <c r="D24" s="17"/>
      <c r="H24" s="17"/>
      <c r="J24" s="17"/>
    </row>
    <row r="25" spans="1:10" x14ac:dyDescent="0.25">
      <c r="D25" s="17"/>
    </row>
  </sheetData>
  <mergeCells count="50">
    <mergeCell ref="D23:E23"/>
    <mergeCell ref="I15:J15"/>
    <mergeCell ref="D20:E20"/>
    <mergeCell ref="G20:H20"/>
    <mergeCell ref="I20:J20"/>
    <mergeCell ref="D22:E22"/>
    <mergeCell ref="A18:A19"/>
    <mergeCell ref="C7:C8"/>
    <mergeCell ref="A1:J1"/>
    <mergeCell ref="A3:J3"/>
    <mergeCell ref="A6:J6"/>
    <mergeCell ref="D5:E5"/>
    <mergeCell ref="G5:H5"/>
    <mergeCell ref="I5:J5"/>
    <mergeCell ref="I7:J8"/>
    <mergeCell ref="B7:B8"/>
    <mergeCell ref="D7:F8"/>
    <mergeCell ref="G7:H8"/>
    <mergeCell ref="D17:F17"/>
    <mergeCell ref="G17:H17"/>
    <mergeCell ref="I17:J17"/>
    <mergeCell ref="B18:B19"/>
    <mergeCell ref="C18:C19"/>
    <mergeCell ref="D18:F19"/>
    <mergeCell ref="G18:H19"/>
    <mergeCell ref="I18:J19"/>
    <mergeCell ref="D14:F14"/>
    <mergeCell ref="G14:H14"/>
    <mergeCell ref="I14:J14"/>
    <mergeCell ref="D16:F16"/>
    <mergeCell ref="G16:H16"/>
    <mergeCell ref="I16:J16"/>
    <mergeCell ref="D15:E15"/>
    <mergeCell ref="G15:H15"/>
    <mergeCell ref="A7:A8"/>
    <mergeCell ref="A12:A13"/>
    <mergeCell ref="D9:F9"/>
    <mergeCell ref="G9:H9"/>
    <mergeCell ref="I9:J9"/>
    <mergeCell ref="D10:F10"/>
    <mergeCell ref="G10:H10"/>
    <mergeCell ref="I10:J10"/>
    <mergeCell ref="D11:F11"/>
    <mergeCell ref="G11:H11"/>
    <mergeCell ref="I11:J11"/>
    <mergeCell ref="B12:B13"/>
    <mergeCell ref="C12:C13"/>
    <mergeCell ref="D12:F13"/>
    <mergeCell ref="G12:H13"/>
    <mergeCell ref="I12:J13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workbookViewId="0">
      <selection activeCell="D17" sqref="D17"/>
    </sheetView>
  </sheetViews>
  <sheetFormatPr defaultRowHeight="15" x14ac:dyDescent="0.25"/>
  <cols>
    <col min="1" max="1" width="21.85546875" customWidth="1"/>
    <col min="2" max="2" width="10.85546875" customWidth="1"/>
    <col min="3" max="3" width="13" customWidth="1"/>
    <col min="5" max="5" width="7.5703125" customWidth="1"/>
    <col min="6" max="6" width="9.140625" hidden="1" customWidth="1"/>
    <col min="11" max="11" width="13.85546875" customWidth="1"/>
  </cols>
  <sheetData>
    <row r="2" spans="1:10" ht="32.450000000000003" customHeight="1" x14ac:dyDescent="0.25">
      <c r="A2" s="346" t="s">
        <v>132</v>
      </c>
      <c r="B2" s="346"/>
      <c r="C2" s="346"/>
      <c r="D2" s="346"/>
      <c r="E2" s="346"/>
      <c r="F2" s="346"/>
      <c r="G2" s="346"/>
      <c r="H2" s="346"/>
      <c r="I2" s="346"/>
      <c r="J2" s="346"/>
    </row>
    <row r="3" spans="1:10" x14ac:dyDescent="0.25">
      <c r="C3" s="350" t="s">
        <v>131</v>
      </c>
      <c r="D3" s="350"/>
      <c r="E3" s="350"/>
    </row>
    <row r="6" spans="1:10" ht="60" x14ac:dyDescent="0.25">
      <c r="A6" s="64" t="s">
        <v>108</v>
      </c>
      <c r="B6" s="1" t="s">
        <v>29</v>
      </c>
      <c r="C6" s="1" t="s">
        <v>42</v>
      </c>
      <c r="D6" s="347" t="s">
        <v>30</v>
      </c>
      <c r="E6" s="348"/>
      <c r="F6" s="349"/>
      <c r="G6" s="281" t="s">
        <v>31</v>
      </c>
      <c r="H6" s="281"/>
      <c r="I6" s="281" t="s">
        <v>32</v>
      </c>
      <c r="J6" s="281"/>
    </row>
    <row r="7" spans="1:10" ht="27.6" customHeight="1" x14ac:dyDescent="0.25">
      <c r="A7" s="339" t="s">
        <v>128</v>
      </c>
      <c r="B7" s="340"/>
      <c r="C7" s="340"/>
      <c r="D7" s="340"/>
      <c r="E7" s="340"/>
      <c r="F7" s="340"/>
      <c r="G7" s="340"/>
      <c r="H7" s="340"/>
      <c r="I7" s="340"/>
      <c r="J7" s="341"/>
    </row>
    <row r="8" spans="1:10" ht="27.6" customHeight="1" x14ac:dyDescent="0.25">
      <c r="A8" s="157" t="s">
        <v>341</v>
      </c>
      <c r="B8" s="157">
        <v>7596.92</v>
      </c>
      <c r="C8" s="157">
        <f>D8+G8+I8</f>
        <v>21600</v>
      </c>
      <c r="D8" s="351">
        <v>7200</v>
      </c>
      <c r="E8" s="352"/>
      <c r="F8" s="157"/>
      <c r="G8" s="351">
        <v>7200</v>
      </c>
      <c r="H8" s="352"/>
      <c r="I8" s="351">
        <v>7200</v>
      </c>
      <c r="J8" s="352"/>
    </row>
    <row r="9" spans="1:10" ht="27.6" customHeight="1" x14ac:dyDescent="0.25">
      <c r="A9" s="157" t="s">
        <v>117</v>
      </c>
      <c r="B9" s="157">
        <v>7596.92</v>
      </c>
      <c r="C9" s="157">
        <v>21600</v>
      </c>
      <c r="D9" s="351">
        <v>7200</v>
      </c>
      <c r="E9" s="352"/>
      <c r="F9" s="157"/>
      <c r="G9" s="351">
        <v>7200</v>
      </c>
      <c r="H9" s="352"/>
      <c r="I9" s="351">
        <v>7200</v>
      </c>
      <c r="J9" s="352"/>
    </row>
    <row r="10" spans="1:10" ht="37.9" customHeight="1" x14ac:dyDescent="0.25">
      <c r="A10" s="69" t="s">
        <v>118</v>
      </c>
      <c r="B10" s="67">
        <v>1022999</v>
      </c>
      <c r="C10" s="67">
        <f>D10+G10+I10</f>
        <v>2970121.43</v>
      </c>
      <c r="D10" s="299">
        <f>D11</f>
        <v>804221.43</v>
      </c>
      <c r="E10" s="299"/>
      <c r="F10" s="299"/>
      <c r="G10" s="299">
        <v>1081500</v>
      </c>
      <c r="H10" s="299"/>
      <c r="I10" s="299">
        <v>1084400</v>
      </c>
      <c r="J10" s="299"/>
    </row>
    <row r="11" spans="1:10" ht="29.45" customHeight="1" x14ac:dyDescent="0.25">
      <c r="A11" s="69" t="s">
        <v>119</v>
      </c>
      <c r="B11" s="67">
        <v>1022999</v>
      </c>
      <c r="C11" s="67">
        <f t="shared" ref="C11" si="0">C10</f>
        <v>2970121.43</v>
      </c>
      <c r="D11" s="299">
        <v>804221.43</v>
      </c>
      <c r="E11" s="299"/>
      <c r="F11" s="299"/>
      <c r="G11" s="299">
        <f>G10</f>
        <v>1081500</v>
      </c>
      <c r="H11" s="299"/>
      <c r="I11" s="299">
        <f>I10</f>
        <v>1084400</v>
      </c>
      <c r="J11" s="299"/>
    </row>
    <row r="12" spans="1:10" ht="30.6" customHeight="1" x14ac:dyDescent="0.25">
      <c r="A12" s="70" t="s">
        <v>127</v>
      </c>
      <c r="B12" s="14">
        <f>B9+B11</f>
        <v>1030595.92</v>
      </c>
      <c r="C12" s="14">
        <f>C11+C9</f>
        <v>2991721.43</v>
      </c>
      <c r="D12" s="353">
        <f>D11+D9</f>
        <v>811421.43</v>
      </c>
      <c r="E12" s="354"/>
      <c r="F12" s="345"/>
      <c r="G12" s="353">
        <f>G11+G9</f>
        <v>1088700</v>
      </c>
      <c r="H12" s="345"/>
      <c r="I12" s="353">
        <f>I11+I9</f>
        <v>1091600</v>
      </c>
      <c r="J12" s="345"/>
    </row>
    <row r="15" spans="1:10" x14ac:dyDescent="0.25">
      <c r="D15" s="343"/>
      <c r="E15" s="343"/>
    </row>
  </sheetData>
  <mergeCells count="22">
    <mergeCell ref="D15:E15"/>
    <mergeCell ref="G8:H8"/>
    <mergeCell ref="I8:J8"/>
    <mergeCell ref="D9:E9"/>
    <mergeCell ref="G9:H9"/>
    <mergeCell ref="I9:J9"/>
    <mergeCell ref="D12:F12"/>
    <mergeCell ref="G12:H12"/>
    <mergeCell ref="I12:J12"/>
    <mergeCell ref="D10:F10"/>
    <mergeCell ref="G10:H10"/>
    <mergeCell ref="I10:J10"/>
    <mergeCell ref="D11:F11"/>
    <mergeCell ref="G11:H11"/>
    <mergeCell ref="I11:J11"/>
    <mergeCell ref="D8:E8"/>
    <mergeCell ref="A2:J2"/>
    <mergeCell ref="G6:H6"/>
    <mergeCell ref="I6:J6"/>
    <mergeCell ref="A7:J7"/>
    <mergeCell ref="D6:F6"/>
    <mergeCell ref="C3:E3"/>
  </mergeCells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"/>
  <sheetViews>
    <sheetView topLeftCell="A4" workbookViewId="0">
      <selection activeCell="L12" sqref="L12"/>
    </sheetView>
  </sheetViews>
  <sheetFormatPr defaultRowHeight="15" x14ac:dyDescent="0.25"/>
  <cols>
    <col min="1" max="1" width="23.7109375" customWidth="1"/>
    <col min="2" max="2" width="12.7109375" customWidth="1"/>
    <col min="3" max="3" width="12.28515625" customWidth="1"/>
    <col min="4" max="4" width="12.28515625" bestFit="1" customWidth="1"/>
    <col min="5" max="5" width="1.7109375" customWidth="1"/>
    <col min="6" max="6" width="0.28515625" hidden="1" customWidth="1"/>
    <col min="8" max="8" width="3.140625" customWidth="1"/>
    <col min="10" max="10" width="2.85546875" customWidth="1"/>
  </cols>
  <sheetData>
    <row r="2" spans="1:10" ht="30.6" customHeight="1" x14ac:dyDescent="0.25">
      <c r="A2" s="346" t="s">
        <v>132</v>
      </c>
      <c r="B2" s="346"/>
      <c r="C2" s="346"/>
      <c r="D2" s="346"/>
      <c r="E2" s="346"/>
      <c r="F2" s="346"/>
      <c r="G2" s="346"/>
      <c r="H2" s="346"/>
      <c r="I2" s="346"/>
      <c r="J2" s="346"/>
    </row>
    <row r="3" spans="1:10" ht="30.6" customHeight="1" x14ac:dyDescent="0.25">
      <c r="A3" s="74"/>
      <c r="B3" s="355" t="s">
        <v>133</v>
      </c>
      <c r="C3" s="355"/>
      <c r="D3" s="355"/>
      <c r="E3" s="74"/>
      <c r="F3" s="74"/>
      <c r="G3" s="74"/>
      <c r="H3" s="74"/>
      <c r="I3" s="74"/>
      <c r="J3" s="74"/>
    </row>
    <row r="5" spans="1:10" ht="60" x14ac:dyDescent="0.25">
      <c r="A5" s="64" t="s">
        <v>108</v>
      </c>
      <c r="B5" s="1" t="s">
        <v>29</v>
      </c>
      <c r="C5" s="1" t="s">
        <v>42</v>
      </c>
      <c r="D5" s="281" t="s">
        <v>30</v>
      </c>
      <c r="E5" s="281"/>
      <c r="F5" s="1"/>
      <c r="G5" s="281" t="s">
        <v>31</v>
      </c>
      <c r="H5" s="281"/>
      <c r="I5" s="281" t="s">
        <v>32</v>
      </c>
      <c r="J5" s="281"/>
    </row>
    <row r="6" spans="1:10" ht="39.6" customHeight="1" x14ac:dyDescent="0.25">
      <c r="A6" s="339" t="s">
        <v>129</v>
      </c>
      <c r="B6" s="340"/>
      <c r="C6" s="340"/>
      <c r="D6" s="340"/>
      <c r="E6" s="340"/>
      <c r="F6" s="340"/>
      <c r="G6" s="340"/>
      <c r="H6" s="340"/>
      <c r="I6" s="340"/>
      <c r="J6" s="341"/>
    </row>
    <row r="7" spans="1:10" ht="36" customHeight="1" x14ac:dyDescent="0.25">
      <c r="A7" s="69" t="s">
        <v>118</v>
      </c>
      <c r="B7" s="67">
        <v>13797350</v>
      </c>
      <c r="C7" s="67"/>
      <c r="D7" s="299"/>
      <c r="E7" s="299"/>
      <c r="F7" s="299"/>
      <c r="G7" s="299"/>
      <c r="H7" s="299"/>
      <c r="I7" s="299"/>
      <c r="J7" s="299"/>
    </row>
    <row r="8" spans="1:10" ht="26.45" customHeight="1" x14ac:dyDescent="0.25">
      <c r="A8" s="69" t="s">
        <v>119</v>
      </c>
      <c r="B8" s="67">
        <v>13797350</v>
      </c>
      <c r="C8" s="67"/>
      <c r="D8" s="299"/>
      <c r="E8" s="299"/>
      <c r="F8" s="299"/>
      <c r="G8" s="299"/>
      <c r="H8" s="299"/>
      <c r="I8" s="299"/>
      <c r="J8" s="299"/>
    </row>
    <row r="9" spans="1:10" x14ac:dyDescent="0.25">
      <c r="A9" s="336" t="s">
        <v>120</v>
      </c>
      <c r="B9" s="299"/>
      <c r="C9" s="299">
        <f>D9+G9+I9</f>
        <v>39828137</v>
      </c>
      <c r="D9" s="299">
        <f>D11</f>
        <v>15965537</v>
      </c>
      <c r="E9" s="299"/>
      <c r="F9" s="299"/>
      <c r="G9" s="299">
        <v>11931300</v>
      </c>
      <c r="H9" s="299"/>
      <c r="I9" s="299">
        <v>11931300</v>
      </c>
      <c r="J9" s="299"/>
    </row>
    <row r="10" spans="1:10" x14ac:dyDescent="0.25">
      <c r="A10" s="336"/>
      <c r="B10" s="299"/>
      <c r="C10" s="299"/>
      <c r="D10" s="299"/>
      <c r="E10" s="299"/>
      <c r="F10" s="299"/>
      <c r="G10" s="299"/>
      <c r="H10" s="299"/>
      <c r="I10" s="299"/>
      <c r="J10" s="299"/>
    </row>
    <row r="11" spans="1:10" ht="22.15" customHeight="1" x14ac:dyDescent="0.25">
      <c r="A11" s="69" t="s">
        <v>121</v>
      </c>
      <c r="B11" s="67"/>
      <c r="C11" s="67">
        <f>C9</f>
        <v>39828137</v>
      </c>
      <c r="D11" s="299">
        <f>'расходные обязательства'!E38</f>
        <v>15965537</v>
      </c>
      <c r="E11" s="299"/>
      <c r="F11" s="299"/>
      <c r="G11" s="299">
        <f>G9</f>
        <v>11931300</v>
      </c>
      <c r="H11" s="299"/>
      <c r="I11" s="299">
        <f>I9</f>
        <v>11931300</v>
      </c>
      <c r="J11" s="299"/>
    </row>
    <row r="12" spans="1:10" ht="34.9" customHeight="1" x14ac:dyDescent="0.25">
      <c r="A12" s="69" t="s">
        <v>122</v>
      </c>
      <c r="B12" s="67">
        <v>1676570</v>
      </c>
      <c r="C12" s="67"/>
      <c r="D12" s="336"/>
      <c r="E12" s="356"/>
      <c r="F12" s="337"/>
      <c r="G12" s="336"/>
      <c r="H12" s="337"/>
      <c r="I12" s="336"/>
      <c r="J12" s="337"/>
    </row>
    <row r="13" spans="1:10" ht="31.15" customHeight="1" thickBot="1" x14ac:dyDescent="0.3">
      <c r="A13" s="68" t="s">
        <v>123</v>
      </c>
      <c r="B13" s="67">
        <v>1676570</v>
      </c>
      <c r="C13" s="67"/>
      <c r="D13" s="299"/>
      <c r="E13" s="299"/>
      <c r="F13" s="299"/>
      <c r="G13" s="299"/>
      <c r="H13" s="299"/>
      <c r="I13" s="299"/>
      <c r="J13" s="299"/>
    </row>
    <row r="14" spans="1:10" ht="27" customHeight="1" x14ac:dyDescent="0.25">
      <c r="A14" s="70" t="s">
        <v>130</v>
      </c>
      <c r="B14" s="14">
        <f>B7+B12</f>
        <v>15473920</v>
      </c>
      <c r="C14" s="14">
        <f>C11</f>
        <v>39828137</v>
      </c>
      <c r="D14" s="353">
        <f>D11</f>
        <v>15965537</v>
      </c>
      <c r="E14" s="354"/>
      <c r="F14" s="345"/>
      <c r="G14" s="353">
        <f>G11</f>
        <v>11931300</v>
      </c>
      <c r="H14" s="345"/>
      <c r="I14" s="353">
        <f>I11</f>
        <v>11931300</v>
      </c>
      <c r="J14" s="345"/>
    </row>
    <row r="20" spans="4:4" x14ac:dyDescent="0.25">
      <c r="D20" s="17"/>
    </row>
    <row r="22" spans="4:4" x14ac:dyDescent="0.25">
      <c r="D22" s="17"/>
    </row>
    <row r="24" spans="4:4" x14ac:dyDescent="0.25">
      <c r="D24" s="17"/>
    </row>
  </sheetData>
  <mergeCells count="30">
    <mergeCell ref="A2:J2"/>
    <mergeCell ref="D14:F14"/>
    <mergeCell ref="G14:H14"/>
    <mergeCell ref="I14:J14"/>
    <mergeCell ref="A6:J6"/>
    <mergeCell ref="D5:E5"/>
    <mergeCell ref="G5:H5"/>
    <mergeCell ref="I5:J5"/>
    <mergeCell ref="D13:F13"/>
    <mergeCell ref="G13:H13"/>
    <mergeCell ref="I9:J10"/>
    <mergeCell ref="I13:J13"/>
    <mergeCell ref="D11:F11"/>
    <mergeCell ref="G11:H11"/>
    <mergeCell ref="I11:J11"/>
    <mergeCell ref="D12:F12"/>
    <mergeCell ref="G12:H12"/>
    <mergeCell ref="I12:J12"/>
    <mergeCell ref="A9:A10"/>
    <mergeCell ref="B9:B10"/>
    <mergeCell ref="C9:C10"/>
    <mergeCell ref="D9:F10"/>
    <mergeCell ref="G9:H10"/>
    <mergeCell ref="B3:D3"/>
    <mergeCell ref="D7:F7"/>
    <mergeCell ref="G7:H7"/>
    <mergeCell ref="I7:J7"/>
    <mergeCell ref="D8:F8"/>
    <mergeCell ref="G8:H8"/>
    <mergeCell ref="I8:J8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opLeftCell="A4" workbookViewId="0">
      <selection activeCell="E26" sqref="E26"/>
    </sheetView>
  </sheetViews>
  <sheetFormatPr defaultRowHeight="15" x14ac:dyDescent="0.25"/>
  <sheetData>
    <row r="1" spans="1:11" ht="18.75" x14ac:dyDescent="0.3">
      <c r="A1" s="357" t="s">
        <v>288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</row>
    <row r="2" spans="1:11" ht="18" x14ac:dyDescent="0.25">
      <c r="A2" s="117"/>
    </row>
    <row r="11" spans="1:11" ht="19.149999999999999" customHeight="1" x14ac:dyDescent="0.25"/>
    <row r="15" spans="1:11" ht="20.45" customHeight="1" x14ac:dyDescent="0.25"/>
    <row r="28" spans="7:8" ht="21.6" customHeight="1" x14ac:dyDescent="0.25">
      <c r="G28" s="358" t="s">
        <v>356</v>
      </c>
      <c r="H28" s="358"/>
    </row>
  </sheetData>
  <mergeCells count="2">
    <mergeCell ref="A1:K1"/>
    <mergeCell ref="G28:H28"/>
  </mergeCells>
  <pageMargins left="0.11811023622047245" right="0.11811023622047245" top="0.74803149606299213" bottom="0.74803149606299213" header="0.31496062992125984" footer="0.31496062992125984"/>
  <pageSetup paperSize="9" scale="94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opLeftCell="A4" workbookViewId="0">
      <selection activeCell="C16" sqref="C16:O18"/>
    </sheetView>
  </sheetViews>
  <sheetFormatPr defaultRowHeight="15" x14ac:dyDescent="0.25"/>
  <cols>
    <col min="1" max="1" width="3.5703125" customWidth="1"/>
    <col min="2" max="2" width="9.140625" customWidth="1"/>
    <col min="4" max="4" width="5.140625" customWidth="1"/>
    <col min="5" max="5" width="1.28515625" customWidth="1"/>
    <col min="7" max="7" width="3.5703125" customWidth="1"/>
    <col min="8" max="8" width="4" customWidth="1"/>
    <col min="9" max="9" width="7.140625" customWidth="1"/>
    <col min="10" max="10" width="9.140625" customWidth="1"/>
    <col min="12" max="12" width="7" customWidth="1"/>
    <col min="14" max="14" width="8.42578125" customWidth="1"/>
    <col min="16" max="16" width="7" customWidth="1"/>
    <col min="18" max="18" width="6.7109375" customWidth="1"/>
    <col min="20" max="20" width="7.7109375" customWidth="1"/>
  </cols>
  <sheetData>
    <row r="1" spans="1:20" ht="15.75" thickBot="1" x14ac:dyDescent="0.3">
      <c r="A1" s="81"/>
      <c r="B1" s="372"/>
      <c r="C1" s="372"/>
      <c r="D1" s="372"/>
      <c r="E1" s="372"/>
      <c r="F1" s="81"/>
      <c r="G1" s="372"/>
      <c r="H1" s="372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ht="76.5" customHeight="1" thickBot="1" x14ac:dyDescent="0.3">
      <c r="A2" s="359" t="s">
        <v>0</v>
      </c>
      <c r="B2" s="362" t="s">
        <v>231</v>
      </c>
      <c r="C2" s="363"/>
      <c r="D2" s="362" t="s">
        <v>232</v>
      </c>
      <c r="E2" s="363"/>
      <c r="F2" s="359" t="s">
        <v>233</v>
      </c>
      <c r="G2" s="362" t="s">
        <v>234</v>
      </c>
      <c r="H2" s="363"/>
      <c r="I2" s="359" t="s">
        <v>235</v>
      </c>
      <c r="J2" s="359" t="s">
        <v>236</v>
      </c>
      <c r="K2" s="359" t="s">
        <v>237</v>
      </c>
      <c r="L2" s="359" t="s">
        <v>238</v>
      </c>
      <c r="M2" s="368" t="s">
        <v>239</v>
      </c>
      <c r="N2" s="369"/>
      <c r="O2" s="383" t="s">
        <v>240</v>
      </c>
      <c r="P2" s="384"/>
      <c r="Q2" s="384"/>
      <c r="R2" s="384"/>
      <c r="S2" s="384"/>
      <c r="T2" s="385"/>
    </row>
    <row r="3" spans="1:20" ht="75.75" customHeight="1" thickBot="1" x14ac:dyDescent="0.3">
      <c r="A3" s="360"/>
      <c r="B3" s="364"/>
      <c r="C3" s="365"/>
      <c r="D3" s="364"/>
      <c r="E3" s="365"/>
      <c r="F3" s="360"/>
      <c r="G3" s="364"/>
      <c r="H3" s="365"/>
      <c r="I3" s="360"/>
      <c r="J3" s="360"/>
      <c r="K3" s="360"/>
      <c r="L3" s="360"/>
      <c r="M3" s="359" t="s">
        <v>241</v>
      </c>
      <c r="N3" s="359" t="s">
        <v>242</v>
      </c>
      <c r="O3" s="368" t="s">
        <v>243</v>
      </c>
      <c r="P3" s="369"/>
      <c r="Q3" s="370"/>
      <c r="R3" s="371" t="s">
        <v>244</v>
      </c>
      <c r="S3" s="369"/>
      <c r="T3" s="370"/>
    </row>
    <row r="4" spans="1:20" ht="51.75" thickBot="1" x14ac:dyDescent="0.3">
      <c r="A4" s="361"/>
      <c r="B4" s="366"/>
      <c r="C4" s="367"/>
      <c r="D4" s="366"/>
      <c r="E4" s="367"/>
      <c r="F4" s="361"/>
      <c r="G4" s="366"/>
      <c r="H4" s="367"/>
      <c r="I4" s="361"/>
      <c r="J4" s="361"/>
      <c r="K4" s="361"/>
      <c r="L4" s="361"/>
      <c r="M4" s="361"/>
      <c r="N4" s="361"/>
      <c r="O4" s="101" t="s">
        <v>90</v>
      </c>
      <c r="P4" s="101" t="s">
        <v>99</v>
      </c>
      <c r="Q4" s="101" t="s">
        <v>245</v>
      </c>
      <c r="R4" s="101" t="s">
        <v>90</v>
      </c>
      <c r="S4" s="101" t="s">
        <v>99</v>
      </c>
      <c r="T4" s="101" t="s">
        <v>245</v>
      </c>
    </row>
    <row r="5" spans="1:20" ht="15.75" thickBot="1" x14ac:dyDescent="0.3">
      <c r="A5" s="102">
        <v>1</v>
      </c>
      <c r="B5" s="373">
        <v>2</v>
      </c>
      <c r="C5" s="374"/>
      <c r="D5" s="373">
        <v>3</v>
      </c>
      <c r="E5" s="374"/>
      <c r="F5" s="104">
        <v>4</v>
      </c>
      <c r="G5" s="373">
        <v>5</v>
      </c>
      <c r="H5" s="374"/>
      <c r="I5" s="104">
        <v>6</v>
      </c>
      <c r="J5" s="104">
        <v>7</v>
      </c>
      <c r="K5" s="104">
        <v>8</v>
      </c>
      <c r="L5" s="104">
        <v>9</v>
      </c>
      <c r="M5" s="104">
        <v>10</v>
      </c>
      <c r="N5" s="104">
        <v>11</v>
      </c>
      <c r="O5" s="101">
        <v>12</v>
      </c>
      <c r="P5" s="101">
        <v>13</v>
      </c>
      <c r="Q5" s="101">
        <v>14</v>
      </c>
      <c r="R5" s="101">
        <v>15</v>
      </c>
      <c r="S5" s="101">
        <v>16</v>
      </c>
      <c r="T5" s="101">
        <v>17</v>
      </c>
    </row>
    <row r="6" spans="1:20" ht="25.5" customHeight="1" thickBot="1" x14ac:dyDescent="0.3">
      <c r="A6" s="375" t="s">
        <v>149</v>
      </c>
      <c r="B6" s="376"/>
      <c r="C6" s="377"/>
      <c r="D6" s="378"/>
      <c r="E6" s="379"/>
      <c r="F6" s="104"/>
      <c r="G6" s="380"/>
      <c r="H6" s="379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</row>
    <row r="7" spans="1:20" ht="15.75" thickBot="1" x14ac:dyDescent="0.3">
      <c r="A7" s="380"/>
      <c r="B7" s="379"/>
      <c r="C7" s="104"/>
      <c r="D7" s="380"/>
      <c r="E7" s="379"/>
      <c r="F7" s="104"/>
      <c r="G7" s="380"/>
      <c r="H7" s="379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</row>
    <row r="8" spans="1:20" ht="15.75" thickBot="1" x14ac:dyDescent="0.3">
      <c r="A8" s="375" t="s">
        <v>246</v>
      </c>
      <c r="B8" s="376"/>
      <c r="C8" s="377"/>
      <c r="D8" s="378"/>
      <c r="E8" s="379"/>
      <c r="F8" s="104"/>
      <c r="G8" s="380"/>
      <c r="H8" s="379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</row>
    <row r="9" spans="1:20" ht="64.5" thickBot="1" x14ac:dyDescent="0.3">
      <c r="A9" s="380">
        <v>1</v>
      </c>
      <c r="B9" s="379"/>
      <c r="C9" s="101" t="s">
        <v>247</v>
      </c>
      <c r="D9" s="380"/>
      <c r="E9" s="379"/>
      <c r="F9" s="104">
        <v>1</v>
      </c>
      <c r="G9" s="380"/>
      <c r="H9" s="379"/>
      <c r="I9" s="104">
        <v>2011</v>
      </c>
      <c r="J9" s="104" t="s">
        <v>248</v>
      </c>
      <c r="K9" s="104">
        <v>4391.43</v>
      </c>
      <c r="L9" s="104">
        <v>0</v>
      </c>
      <c r="M9" s="104">
        <v>4391.43</v>
      </c>
      <c r="N9" s="104"/>
      <c r="O9" s="104"/>
      <c r="P9" s="104"/>
      <c r="Q9" s="104"/>
      <c r="R9" s="104"/>
      <c r="S9" s="104"/>
      <c r="T9" s="104"/>
    </row>
    <row r="10" spans="1:20" ht="15.75" thickBot="1" x14ac:dyDescent="0.3">
      <c r="A10" s="380"/>
      <c r="B10" s="379"/>
      <c r="C10" s="104"/>
      <c r="D10" s="380"/>
      <c r="E10" s="379"/>
      <c r="F10" s="104"/>
      <c r="G10" s="380"/>
      <c r="H10" s="379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</row>
    <row r="11" spans="1:20" ht="15.75" thickBot="1" x14ac:dyDescent="0.3">
      <c r="A11" s="380"/>
      <c r="B11" s="379"/>
      <c r="C11" s="104"/>
      <c r="D11" s="380"/>
      <c r="E11" s="379"/>
      <c r="F11" s="104"/>
      <c r="G11" s="380"/>
      <c r="H11" s="379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</row>
    <row r="12" spans="1:20" x14ac:dyDescent="0.25">
      <c r="A12" s="381"/>
      <c r="B12" s="381"/>
      <c r="C12" s="81"/>
      <c r="D12" s="381"/>
      <c r="E12" s="381"/>
      <c r="F12" s="81"/>
      <c r="G12" s="381"/>
      <c r="H12" s="3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</row>
    <row r="13" spans="1:20" x14ac:dyDescent="0.25">
      <c r="A13" s="382"/>
      <c r="B13" s="382"/>
      <c r="C13" s="103"/>
      <c r="D13" s="387"/>
      <c r="E13" s="387"/>
      <c r="F13" s="105"/>
      <c r="G13" s="387"/>
      <c r="H13" s="387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</row>
    <row r="14" spans="1:20" x14ac:dyDescent="0.25">
      <c r="A14" s="388" t="s">
        <v>355</v>
      </c>
      <c r="B14" s="388"/>
      <c r="C14" s="388"/>
      <c r="D14" s="388"/>
      <c r="E14" s="388"/>
      <c r="F14" s="388"/>
      <c r="G14" s="388"/>
      <c r="H14" s="388"/>
      <c r="I14" s="388"/>
      <c r="J14" s="388"/>
      <c r="K14" s="388"/>
      <c r="L14" s="388"/>
      <c r="M14" s="388"/>
      <c r="N14" s="388"/>
      <c r="O14" s="388"/>
      <c r="P14" s="388"/>
      <c r="Q14" s="388"/>
      <c r="R14" s="388"/>
      <c r="S14" s="388"/>
      <c r="T14" s="388"/>
    </row>
    <row r="15" spans="1:20" x14ac:dyDescent="0.25">
      <c r="A15" s="382"/>
      <c r="B15" s="382"/>
      <c r="C15" s="382"/>
      <c r="D15" s="382"/>
      <c r="E15" s="382"/>
      <c r="F15" s="382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</row>
    <row r="16" spans="1:20" x14ac:dyDescent="0.25">
      <c r="A16" s="382"/>
      <c r="B16" s="382"/>
      <c r="C16" s="386" t="s">
        <v>363</v>
      </c>
      <c r="D16" s="386"/>
      <c r="E16" s="386"/>
      <c r="F16" s="386"/>
      <c r="G16" s="386"/>
      <c r="H16" s="386"/>
      <c r="I16" s="386"/>
      <c r="J16" s="386"/>
      <c r="K16" s="386"/>
      <c r="L16" s="386"/>
      <c r="M16" s="386"/>
      <c r="N16" s="386"/>
      <c r="O16" s="386"/>
      <c r="P16" s="382"/>
      <c r="Q16" s="382"/>
      <c r="R16" s="382"/>
      <c r="S16" s="382"/>
      <c r="T16" s="382"/>
    </row>
    <row r="17" spans="1:20" x14ac:dyDescent="0.25">
      <c r="A17" s="382"/>
      <c r="B17" s="382"/>
      <c r="C17" s="386"/>
      <c r="D17" s="386"/>
      <c r="E17" s="386"/>
      <c r="F17" s="386"/>
      <c r="G17" s="386"/>
      <c r="H17" s="386"/>
      <c r="I17" s="386"/>
      <c r="J17" s="386"/>
      <c r="K17" s="386"/>
      <c r="L17" s="386"/>
      <c r="M17" s="386"/>
      <c r="N17" s="386"/>
      <c r="O17" s="386"/>
      <c r="P17" s="382"/>
      <c r="Q17" s="382"/>
      <c r="R17" s="382"/>
      <c r="S17" s="382"/>
      <c r="T17" s="382"/>
    </row>
    <row r="18" spans="1:20" x14ac:dyDescent="0.25">
      <c r="A18" s="382"/>
      <c r="B18" s="382"/>
      <c r="C18" s="386"/>
      <c r="D18" s="386"/>
      <c r="E18" s="386"/>
      <c r="F18" s="386"/>
      <c r="G18" s="386"/>
      <c r="H18" s="386"/>
      <c r="I18" s="386"/>
      <c r="J18" s="386"/>
      <c r="K18" s="386"/>
      <c r="L18" s="386"/>
      <c r="M18" s="386"/>
      <c r="N18" s="386"/>
      <c r="O18" s="386"/>
      <c r="P18" s="382"/>
      <c r="Q18" s="382"/>
      <c r="R18" s="382"/>
      <c r="S18" s="382"/>
      <c r="T18" s="382"/>
    </row>
  </sheetData>
  <mergeCells count="56">
    <mergeCell ref="T16:T18"/>
    <mergeCell ref="O2:T2"/>
    <mergeCell ref="A16:B18"/>
    <mergeCell ref="C16:O18"/>
    <mergeCell ref="P16:P18"/>
    <mergeCell ref="Q16:Q18"/>
    <mergeCell ref="R16:R18"/>
    <mergeCell ref="S16:S18"/>
    <mergeCell ref="A13:B13"/>
    <mergeCell ref="D13:E13"/>
    <mergeCell ref="G13:H13"/>
    <mergeCell ref="A14:T14"/>
    <mergeCell ref="A15:B15"/>
    <mergeCell ref="C15:D15"/>
    <mergeCell ref="E15:F15"/>
    <mergeCell ref="A11:B11"/>
    <mergeCell ref="D11:E11"/>
    <mergeCell ref="G11:H11"/>
    <mergeCell ref="A12:B12"/>
    <mergeCell ref="D12:E12"/>
    <mergeCell ref="G12:H12"/>
    <mergeCell ref="A9:B9"/>
    <mergeCell ref="D9:E9"/>
    <mergeCell ref="G9:H9"/>
    <mergeCell ref="A10:B10"/>
    <mergeCell ref="D10:E10"/>
    <mergeCell ref="G10:H10"/>
    <mergeCell ref="A7:B7"/>
    <mergeCell ref="D7:E7"/>
    <mergeCell ref="G7:H7"/>
    <mergeCell ref="A8:C8"/>
    <mergeCell ref="D8:E8"/>
    <mergeCell ref="G8:H8"/>
    <mergeCell ref="B5:C5"/>
    <mergeCell ref="D5:E5"/>
    <mergeCell ref="G5:H5"/>
    <mergeCell ref="A6:C6"/>
    <mergeCell ref="D6:E6"/>
    <mergeCell ref="G6:H6"/>
    <mergeCell ref="O3:Q3"/>
    <mergeCell ref="R3:T3"/>
    <mergeCell ref="B1:C1"/>
    <mergeCell ref="D1:E1"/>
    <mergeCell ref="G1:H1"/>
    <mergeCell ref="I2:I4"/>
    <mergeCell ref="J2:J4"/>
    <mergeCell ref="K2:K4"/>
    <mergeCell ref="L2:L4"/>
    <mergeCell ref="M2:N2"/>
    <mergeCell ref="M3:M4"/>
    <mergeCell ref="N3:N4"/>
    <mergeCell ref="A2:A4"/>
    <mergeCell ref="B2:C4"/>
    <mergeCell ref="D2:E4"/>
    <mergeCell ref="F2:F4"/>
    <mergeCell ref="G2:H4"/>
  </mergeCells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"/>
  <sheetViews>
    <sheetView topLeftCell="A40" workbookViewId="0">
      <selection activeCell="E41" sqref="E41"/>
    </sheetView>
  </sheetViews>
  <sheetFormatPr defaultRowHeight="15" x14ac:dyDescent="0.25"/>
  <cols>
    <col min="1" max="1" width="4" customWidth="1"/>
    <col min="2" max="2" width="48.28515625" customWidth="1"/>
    <col min="4" max="4" width="7.5703125" customWidth="1"/>
    <col min="5" max="5" width="27.42578125" customWidth="1"/>
    <col min="6" max="6" width="42.140625" customWidth="1"/>
  </cols>
  <sheetData>
    <row r="1" spans="1:6" ht="18.75" x14ac:dyDescent="0.25">
      <c r="A1" s="390" t="s">
        <v>336</v>
      </c>
      <c r="B1" s="390"/>
      <c r="C1" s="390"/>
      <c r="D1" s="390"/>
      <c r="E1" s="390"/>
      <c r="F1" s="390"/>
    </row>
    <row r="2" spans="1:6" ht="18.75" x14ac:dyDescent="0.25">
      <c r="A2" s="389" t="s">
        <v>249</v>
      </c>
      <c r="B2" s="389"/>
      <c r="C2" s="389"/>
      <c r="D2" s="389"/>
      <c r="E2" s="389"/>
      <c r="F2" s="389"/>
    </row>
    <row r="3" spans="1:6" ht="18.75" x14ac:dyDescent="0.25">
      <c r="A3" s="389" t="s">
        <v>250</v>
      </c>
      <c r="B3" s="389"/>
      <c r="C3" s="389"/>
      <c r="D3" s="389"/>
      <c r="E3" s="389"/>
      <c r="F3" s="389"/>
    </row>
    <row r="4" spans="1:6" ht="18.75" x14ac:dyDescent="0.25">
      <c r="A4" s="389" t="s">
        <v>251</v>
      </c>
      <c r="B4" s="389"/>
      <c r="C4" s="389"/>
      <c r="D4" s="389"/>
      <c r="E4" s="389"/>
      <c r="F4" s="389"/>
    </row>
    <row r="5" spans="1:6" ht="19.5" thickBot="1" x14ac:dyDescent="0.3">
      <c r="A5" s="84"/>
    </row>
    <row r="6" spans="1:6" ht="108.75" customHeight="1" thickBot="1" x14ac:dyDescent="0.3">
      <c r="A6" s="106" t="s">
        <v>174</v>
      </c>
      <c r="B6" s="391" t="s">
        <v>252</v>
      </c>
      <c r="C6" s="393" t="s">
        <v>253</v>
      </c>
      <c r="D6" s="394"/>
      <c r="E6" s="109" t="s">
        <v>254</v>
      </c>
      <c r="F6" s="391" t="s">
        <v>256</v>
      </c>
    </row>
    <row r="7" spans="1:6" ht="19.5" thickBot="1" x14ac:dyDescent="0.3">
      <c r="A7" s="107"/>
      <c r="B7" s="392"/>
      <c r="C7" s="107" t="s">
        <v>189</v>
      </c>
      <c r="D7" s="108" t="s">
        <v>185</v>
      </c>
      <c r="E7" s="110" t="s">
        <v>255</v>
      </c>
      <c r="F7" s="392"/>
    </row>
    <row r="8" spans="1:6" ht="24" customHeight="1" thickBot="1" x14ac:dyDescent="0.3">
      <c r="A8" s="110"/>
      <c r="B8" s="110" t="s">
        <v>257</v>
      </c>
      <c r="C8" s="110"/>
      <c r="D8" s="110"/>
      <c r="E8" s="110"/>
      <c r="F8" s="111"/>
    </row>
    <row r="9" spans="1:6" ht="19.5" customHeight="1" x14ac:dyDescent="0.25">
      <c r="A9" s="395"/>
      <c r="B9" s="112" t="s">
        <v>258</v>
      </c>
      <c r="C9" s="395"/>
      <c r="D9" s="395"/>
      <c r="E9" s="395"/>
      <c r="F9" s="395"/>
    </row>
    <row r="10" spans="1:6" ht="18.75" customHeight="1" thickBot="1" x14ac:dyDescent="0.3">
      <c r="A10" s="396"/>
      <c r="B10" s="110" t="s">
        <v>259</v>
      </c>
      <c r="C10" s="396"/>
      <c r="D10" s="396"/>
      <c r="E10" s="396"/>
      <c r="F10" s="396"/>
    </row>
    <row r="11" spans="1:6" ht="57" customHeight="1" thickBot="1" x14ac:dyDescent="0.3">
      <c r="A11" s="110"/>
      <c r="B11" s="110" t="s">
        <v>47</v>
      </c>
      <c r="C11" s="110" t="s">
        <v>80</v>
      </c>
      <c r="D11" s="110"/>
      <c r="E11" s="107" t="s">
        <v>350</v>
      </c>
      <c r="F11" s="111"/>
    </row>
    <row r="12" spans="1:6" ht="92.45" customHeight="1" thickBot="1" x14ac:dyDescent="0.3">
      <c r="A12" s="110"/>
      <c r="B12" s="110" t="s">
        <v>50</v>
      </c>
      <c r="C12" s="110" t="s">
        <v>80</v>
      </c>
      <c r="D12" s="110"/>
      <c r="E12" s="107" t="s">
        <v>345</v>
      </c>
      <c r="F12" s="111"/>
    </row>
    <row r="13" spans="1:6" ht="61.5" customHeight="1" thickBot="1" x14ac:dyDescent="0.3">
      <c r="A13" s="110"/>
      <c r="B13" s="110" t="s">
        <v>53</v>
      </c>
      <c r="C13" s="110" t="s">
        <v>80</v>
      </c>
      <c r="D13" s="110"/>
      <c r="E13" s="107" t="s">
        <v>346</v>
      </c>
      <c r="F13" s="111"/>
    </row>
    <row r="14" spans="1:6" ht="78" customHeight="1" thickBot="1" x14ac:dyDescent="0.3">
      <c r="A14" s="110"/>
      <c r="B14" s="110" t="s">
        <v>260</v>
      </c>
      <c r="C14" s="110" t="s">
        <v>80</v>
      </c>
      <c r="D14" s="110"/>
      <c r="E14" s="107" t="s">
        <v>261</v>
      </c>
      <c r="F14" s="111"/>
    </row>
    <row r="15" spans="1:6" ht="54" customHeight="1" thickBot="1" x14ac:dyDescent="0.3">
      <c r="A15" s="110"/>
      <c r="B15" s="110" t="s">
        <v>262</v>
      </c>
      <c r="C15" s="110" t="s">
        <v>80</v>
      </c>
      <c r="D15" s="110"/>
      <c r="E15" s="107" t="s">
        <v>344</v>
      </c>
      <c r="F15" s="111"/>
    </row>
    <row r="16" spans="1:6" ht="55.15" customHeight="1" thickBot="1" x14ac:dyDescent="0.3">
      <c r="A16" s="110"/>
      <c r="B16" s="110" t="s">
        <v>263</v>
      </c>
      <c r="C16" s="110" t="s">
        <v>80</v>
      </c>
      <c r="D16" s="110"/>
      <c r="E16" s="107" t="s">
        <v>343</v>
      </c>
      <c r="F16" s="111"/>
    </row>
    <row r="17" spans="1:6" ht="73.5" customHeight="1" thickBot="1" x14ac:dyDescent="0.3">
      <c r="A17" s="110"/>
      <c r="B17" s="110" t="s">
        <v>264</v>
      </c>
      <c r="C17" s="110" t="s">
        <v>80</v>
      </c>
      <c r="D17" s="110"/>
      <c r="E17" s="107" t="s">
        <v>261</v>
      </c>
      <c r="F17" s="111"/>
    </row>
    <row r="18" spans="1:6" ht="62.25" customHeight="1" thickBot="1" x14ac:dyDescent="0.3">
      <c r="A18" s="110"/>
      <c r="B18" s="110" t="s">
        <v>265</v>
      </c>
      <c r="C18" s="110" t="s">
        <v>80</v>
      </c>
      <c r="D18" s="110"/>
      <c r="E18" s="107" t="s">
        <v>266</v>
      </c>
      <c r="F18" s="111"/>
    </row>
    <row r="19" spans="1:6" ht="80.25" customHeight="1" thickBot="1" x14ac:dyDescent="0.3">
      <c r="A19" s="110"/>
      <c r="B19" s="110" t="s">
        <v>267</v>
      </c>
      <c r="C19" s="110" t="s">
        <v>80</v>
      </c>
      <c r="D19" s="110"/>
      <c r="E19" s="107" t="s">
        <v>266</v>
      </c>
      <c r="F19" s="111"/>
    </row>
    <row r="20" spans="1:6" ht="55.5" customHeight="1" thickBot="1" x14ac:dyDescent="0.3">
      <c r="A20" s="110"/>
      <c r="B20" s="110" t="s">
        <v>268</v>
      </c>
      <c r="C20" s="110" t="s">
        <v>80</v>
      </c>
      <c r="D20" s="110"/>
      <c r="E20" s="107" t="s">
        <v>266</v>
      </c>
      <c r="F20" s="111"/>
    </row>
    <row r="21" spans="1:6" ht="54" customHeight="1" thickBot="1" x14ac:dyDescent="0.3">
      <c r="A21" s="110"/>
      <c r="B21" s="110" t="s">
        <v>269</v>
      </c>
      <c r="C21" s="110" t="s">
        <v>80</v>
      </c>
      <c r="D21" s="110"/>
      <c r="E21" s="107" t="s">
        <v>270</v>
      </c>
      <c r="F21" s="111"/>
    </row>
    <row r="22" spans="1:6" ht="67.5" customHeight="1" thickBot="1" x14ac:dyDescent="0.3">
      <c r="A22" s="110"/>
      <c r="B22" s="110" t="s">
        <v>271</v>
      </c>
      <c r="C22" s="110" t="s">
        <v>80</v>
      </c>
      <c r="D22" s="110"/>
      <c r="E22" s="107" t="s">
        <v>272</v>
      </c>
      <c r="F22" s="111"/>
    </row>
    <row r="23" spans="1:6" ht="57.75" customHeight="1" thickBot="1" x14ac:dyDescent="0.3">
      <c r="A23" s="110"/>
      <c r="B23" s="110" t="s">
        <v>273</v>
      </c>
      <c r="C23" s="110" t="s">
        <v>80</v>
      </c>
      <c r="D23" s="110"/>
      <c r="E23" s="107" t="s">
        <v>266</v>
      </c>
      <c r="F23" s="111"/>
    </row>
    <row r="24" spans="1:6" ht="74.25" customHeight="1" thickBot="1" x14ac:dyDescent="0.3">
      <c r="A24" s="110"/>
      <c r="B24" s="110" t="s">
        <v>69</v>
      </c>
      <c r="C24" s="110" t="s">
        <v>80</v>
      </c>
      <c r="D24" s="110"/>
      <c r="E24" s="107" t="s">
        <v>274</v>
      </c>
      <c r="F24" s="111"/>
    </row>
    <row r="25" spans="1:6" ht="75.75" customHeight="1" thickBot="1" x14ac:dyDescent="0.3">
      <c r="A25" s="110"/>
      <c r="B25" s="110" t="s">
        <v>275</v>
      </c>
      <c r="C25" s="110" t="s">
        <v>80</v>
      </c>
      <c r="D25" s="110"/>
      <c r="E25" s="107" t="s">
        <v>351</v>
      </c>
      <c r="F25" s="111"/>
    </row>
    <row r="26" spans="1:6" ht="28.5" customHeight="1" thickBot="1" x14ac:dyDescent="0.3">
      <c r="A26" s="110"/>
      <c r="B26" s="110" t="s">
        <v>276</v>
      </c>
      <c r="C26" s="110"/>
      <c r="D26" s="110"/>
      <c r="E26" s="110"/>
      <c r="F26" s="111"/>
    </row>
    <row r="27" spans="1:6" ht="22.5" customHeight="1" x14ac:dyDescent="0.25">
      <c r="A27" s="395"/>
      <c r="B27" s="116" t="s">
        <v>277</v>
      </c>
      <c r="C27" s="395"/>
      <c r="D27" s="395"/>
      <c r="E27" s="395"/>
      <c r="F27" s="395"/>
    </row>
    <row r="28" spans="1:6" ht="20.25" customHeight="1" thickBot="1" x14ac:dyDescent="0.3">
      <c r="A28" s="396"/>
      <c r="B28" s="115" t="s">
        <v>278</v>
      </c>
      <c r="C28" s="396"/>
      <c r="D28" s="396"/>
      <c r="E28" s="396"/>
      <c r="F28" s="396"/>
    </row>
    <row r="29" spans="1:6" ht="60" customHeight="1" thickBot="1" x14ac:dyDescent="0.3">
      <c r="A29" s="110"/>
      <c r="B29" s="107" t="s">
        <v>279</v>
      </c>
      <c r="C29" s="110" t="s">
        <v>80</v>
      </c>
      <c r="D29" s="110"/>
      <c r="E29" s="107" t="s">
        <v>280</v>
      </c>
      <c r="F29" s="111"/>
    </row>
    <row r="30" spans="1:6" ht="98.25" customHeight="1" thickBot="1" x14ac:dyDescent="0.3">
      <c r="A30" s="110"/>
      <c r="B30" s="107" t="s">
        <v>72</v>
      </c>
      <c r="C30" s="110" t="s">
        <v>80</v>
      </c>
      <c r="D30" s="110"/>
      <c r="E30" s="107" t="s">
        <v>347</v>
      </c>
      <c r="F30" s="111"/>
    </row>
    <row r="31" spans="1:6" ht="326.25" customHeight="1" thickBot="1" x14ac:dyDescent="0.3">
      <c r="A31" s="110"/>
      <c r="B31" s="107" t="s">
        <v>281</v>
      </c>
      <c r="C31" s="110" t="s">
        <v>80</v>
      </c>
      <c r="D31" s="110"/>
      <c r="E31" s="107" t="s">
        <v>351</v>
      </c>
      <c r="F31" s="111"/>
    </row>
    <row r="32" spans="1:6" ht="27" customHeight="1" thickBot="1" x14ac:dyDescent="0.3">
      <c r="A32" s="110"/>
      <c r="B32" s="110" t="s">
        <v>282</v>
      </c>
      <c r="C32" s="110"/>
      <c r="D32" s="110"/>
      <c r="E32" s="110"/>
      <c r="F32" s="111"/>
    </row>
    <row r="33" spans="1:6" ht="26.25" customHeight="1" thickBot="1" x14ac:dyDescent="0.3">
      <c r="A33" s="110"/>
      <c r="B33" s="110" t="s">
        <v>283</v>
      </c>
      <c r="C33" s="110"/>
      <c r="D33" s="110"/>
      <c r="E33" s="110"/>
      <c r="F33" s="111"/>
    </row>
    <row r="34" spans="1:6" ht="97.5" customHeight="1" thickBot="1" x14ac:dyDescent="0.3">
      <c r="A34" s="110"/>
      <c r="B34" s="110" t="s">
        <v>284</v>
      </c>
      <c r="C34" s="110" t="s">
        <v>80</v>
      </c>
      <c r="D34" s="110"/>
      <c r="E34" s="107" t="s">
        <v>351</v>
      </c>
      <c r="F34" s="111"/>
    </row>
    <row r="35" spans="1:6" ht="73.900000000000006" customHeight="1" thickBot="1" x14ac:dyDescent="0.3">
      <c r="A35" s="110"/>
      <c r="B35" s="110" t="s">
        <v>79</v>
      </c>
      <c r="C35" s="110" t="s">
        <v>80</v>
      </c>
      <c r="D35" s="110"/>
      <c r="E35" s="107" t="s">
        <v>351</v>
      </c>
      <c r="F35" s="111"/>
    </row>
    <row r="36" spans="1:6" ht="15.75" customHeight="1" thickBot="1" x14ac:dyDescent="0.3">
      <c r="A36" s="110"/>
      <c r="B36" s="110" t="s">
        <v>285</v>
      </c>
      <c r="C36" s="110"/>
      <c r="D36" s="110"/>
      <c r="E36" s="110"/>
      <c r="F36" s="111"/>
    </row>
    <row r="37" spans="1:6" ht="25.5" customHeight="1" thickBot="1" x14ac:dyDescent="0.3">
      <c r="A37" s="110"/>
      <c r="B37" s="110" t="s">
        <v>286</v>
      </c>
      <c r="C37" s="110"/>
      <c r="D37" s="110"/>
      <c r="E37" s="110"/>
      <c r="F37" s="111"/>
    </row>
    <row r="38" spans="1:6" ht="95.25" customHeight="1" thickBot="1" x14ac:dyDescent="0.3">
      <c r="A38" s="110"/>
      <c r="B38" s="107" t="s">
        <v>287</v>
      </c>
      <c r="C38" s="110" t="s">
        <v>80</v>
      </c>
      <c r="D38" s="110"/>
      <c r="E38" s="107" t="s">
        <v>352</v>
      </c>
      <c r="F38" s="111"/>
    </row>
    <row r="39" spans="1:6" ht="18.75" x14ac:dyDescent="0.25">
      <c r="A39" s="113"/>
    </row>
    <row r="40" spans="1:6" ht="18.75" x14ac:dyDescent="0.25">
      <c r="A40" s="113"/>
    </row>
    <row r="41" spans="1:6" ht="18.75" x14ac:dyDescent="0.25">
      <c r="A41" s="113"/>
    </row>
    <row r="42" spans="1:6" ht="18.75" x14ac:dyDescent="0.25">
      <c r="A42" s="113"/>
    </row>
    <row r="43" spans="1:6" ht="18.75" x14ac:dyDescent="0.25">
      <c r="A43" s="113"/>
    </row>
    <row r="44" spans="1:6" ht="18.75" x14ac:dyDescent="0.25">
      <c r="A44" s="185" t="s">
        <v>353</v>
      </c>
      <c r="B44" s="185"/>
      <c r="C44" s="185"/>
      <c r="D44" s="185"/>
      <c r="E44" s="185"/>
      <c r="F44" s="185"/>
    </row>
    <row r="45" spans="1:6" ht="18.75" x14ac:dyDescent="0.25">
      <c r="A45" s="114"/>
    </row>
  </sheetData>
  <mergeCells count="18">
    <mergeCell ref="A44:F44"/>
    <mergeCell ref="A27:A28"/>
    <mergeCell ref="C27:C28"/>
    <mergeCell ref="D27:D28"/>
    <mergeCell ref="E27:E28"/>
    <mergeCell ref="F27:F28"/>
    <mergeCell ref="A9:A10"/>
    <mergeCell ref="C9:C10"/>
    <mergeCell ref="D9:D10"/>
    <mergeCell ref="E9:E10"/>
    <mergeCell ref="F9:F10"/>
    <mergeCell ref="A4:F4"/>
    <mergeCell ref="A1:F1"/>
    <mergeCell ref="A2:F2"/>
    <mergeCell ref="A3:F3"/>
    <mergeCell ref="B6:B7"/>
    <mergeCell ref="C6:D6"/>
    <mergeCell ref="F6:F7"/>
  </mergeCells>
  <pageMargins left="0.11811023622047245" right="0.11811023622047245" top="0.74803149606299213" bottom="0.74803149606299213" header="0.31496062992125984" footer="0.31496062992125984"/>
  <pageSetup paperSize="9" scale="72" fitToHeight="4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введение</vt:lpstr>
      <vt:lpstr>Лист1</vt:lpstr>
      <vt:lpstr>расходные обязательства</vt:lpstr>
      <vt:lpstr>приложение 2</vt:lpstr>
      <vt:lpstr>приложение № 3</vt:lpstr>
      <vt:lpstr>приложение 4</vt:lpstr>
      <vt:lpstr>приложение 5</vt:lpstr>
      <vt:lpstr>приложение 5-1</vt:lpstr>
      <vt:lpstr>приложение 5-2</vt:lpstr>
      <vt:lpstr>приложение 5-3</vt:lpstr>
      <vt:lpstr>приложение6</vt:lpstr>
      <vt:lpstr>приложение 7</vt:lpstr>
      <vt:lpstr>приложение 8</vt:lpstr>
      <vt:lpstr>Лист2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Алена</cp:lastModifiedBy>
  <cp:lastPrinted>2013-12-31T01:55:08Z</cp:lastPrinted>
  <dcterms:created xsi:type="dcterms:W3CDTF">2013-01-03T02:47:52Z</dcterms:created>
  <dcterms:modified xsi:type="dcterms:W3CDTF">2014-01-31T09:03:53Z</dcterms:modified>
</cp:coreProperties>
</file>