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5135" windowHeight="7965" activeTab="4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6" r:id="rId4"/>
    <sheet name="Приложение 5" sheetId="5" r:id="rId5"/>
    <sheet name="Приложение 6" sheetId="4" r:id="rId6"/>
  </sheets>
  <definedNames>
    <definedName name="_xlnm.Print_Area" localSheetId="0">'Приложение 1'!$A$1:$I$64</definedName>
    <definedName name="_xlnm.Print_Area" localSheetId="1">'Приложение 2'!$A$1:$K$28</definedName>
    <definedName name="_xlnm.Print_Area" localSheetId="5">'Приложение 6'!$A$1:$G$157</definedName>
  </definedNames>
  <calcPr calcId="124519"/>
</workbook>
</file>

<file path=xl/calcChain.xml><?xml version="1.0" encoding="utf-8"?>
<calcChain xmlns="http://schemas.openxmlformats.org/spreadsheetml/2006/main">
  <c r="F157" i="4"/>
  <c r="F109"/>
  <c r="C109" s="1"/>
  <c r="C105" s="1"/>
  <c r="F94"/>
  <c r="F96"/>
  <c r="C96" s="1"/>
  <c r="F100"/>
  <c r="C100" s="1"/>
  <c r="F102"/>
  <c r="F92"/>
  <c r="C92" s="1"/>
  <c r="G45" i="3"/>
  <c r="E22"/>
  <c r="E28"/>
  <c r="D15"/>
  <c r="E15"/>
  <c r="E20" s="1"/>
  <c r="D51" i="4"/>
  <c r="D50"/>
  <c r="D37"/>
  <c r="D60"/>
  <c r="D61"/>
  <c r="C61"/>
  <c r="D94"/>
  <c r="D92"/>
  <c r="D91"/>
  <c r="D90"/>
  <c r="D110"/>
  <c r="D28" i="5"/>
  <c r="D27"/>
  <c r="D18"/>
  <c r="D16"/>
  <c r="C16"/>
  <c r="C15"/>
  <c r="D16" i="6"/>
  <c r="D19"/>
  <c r="G32" i="3"/>
  <c r="F32"/>
  <c r="D31"/>
  <c r="D30"/>
  <c r="E42"/>
  <c r="D42"/>
  <c r="D40" s="1"/>
  <c r="H13" i="2"/>
  <c r="G33" i="1"/>
  <c r="H20"/>
  <c r="I20"/>
  <c r="G20"/>
  <c r="G60"/>
  <c r="F51" i="4"/>
  <c r="F78"/>
  <c r="E78"/>
  <c r="E77"/>
  <c r="E64"/>
  <c r="E87"/>
  <c r="E51"/>
  <c r="D78"/>
  <c r="D33"/>
  <c r="D30"/>
  <c r="D27"/>
  <c r="D18"/>
  <c r="D16"/>
  <c r="C16"/>
  <c r="D36" i="5"/>
  <c r="D33"/>
  <c r="D30"/>
  <c r="C28"/>
  <c r="C27"/>
  <c r="C19" i="6"/>
  <c r="D14"/>
  <c r="C14"/>
  <c r="E36" i="3"/>
  <c r="D29"/>
  <c r="F38"/>
  <c r="G38"/>
  <c r="E38"/>
  <c r="D37"/>
  <c r="E19"/>
  <c r="E25"/>
  <c r="D25"/>
  <c r="D18"/>
  <c r="F64" i="1"/>
  <c r="G63"/>
  <c r="G64"/>
  <c r="G21"/>
  <c r="G22"/>
  <c r="G51"/>
  <c r="G50"/>
  <c r="G34"/>
  <c r="G42"/>
  <c r="G41"/>
  <c r="H41"/>
  <c r="H13"/>
  <c r="I13"/>
  <c r="I29"/>
  <c r="H29"/>
  <c r="G29"/>
  <c r="G26"/>
  <c r="G13"/>
  <c r="G14"/>
  <c r="D152" i="4"/>
  <c r="D77"/>
  <c r="D64"/>
  <c r="D87"/>
  <c r="G58" i="1"/>
  <c r="G59"/>
  <c r="G56"/>
  <c r="G39"/>
  <c r="G15"/>
  <c r="G48"/>
  <c r="D44" i="3"/>
  <c r="E43"/>
  <c r="D43"/>
  <c r="D23"/>
  <c r="D19"/>
  <c r="D21" i="6"/>
  <c r="C21"/>
  <c r="D35" i="5"/>
  <c r="D32"/>
  <c r="D29"/>
  <c r="C29"/>
  <c r="C18"/>
  <c r="D148" i="4"/>
  <c r="C148"/>
  <c r="C33"/>
  <c r="C29"/>
  <c r="F77"/>
  <c r="F60" i="1"/>
  <c r="C18" i="6"/>
  <c r="G12" i="2"/>
  <c r="D27" i="3"/>
  <c r="I63" i="1"/>
  <c r="I64"/>
  <c r="H63"/>
  <c r="H64"/>
  <c r="E13"/>
  <c r="E61"/>
  <c r="F14"/>
  <c r="F13"/>
  <c r="F15"/>
  <c r="F16"/>
  <c r="F17"/>
  <c r="E20"/>
  <c r="F21"/>
  <c r="F20"/>
  <c r="F22"/>
  <c r="F23"/>
  <c r="F24"/>
  <c r="F25"/>
  <c r="F28"/>
  <c r="E33"/>
  <c r="F34"/>
  <c r="F35"/>
  <c r="F36"/>
  <c r="F37"/>
  <c r="H34"/>
  <c r="H33"/>
  <c r="I34"/>
  <c r="I33"/>
  <c r="E41"/>
  <c r="I42"/>
  <c r="I41"/>
  <c r="F42"/>
  <c r="F41"/>
  <c r="H42"/>
  <c r="F43"/>
  <c r="F44"/>
  <c r="F45"/>
  <c r="F46"/>
  <c r="E50"/>
  <c r="F51"/>
  <c r="F52"/>
  <c r="F50"/>
  <c r="F53"/>
  <c r="F54"/>
  <c r="F55"/>
  <c r="H51"/>
  <c r="H50"/>
  <c r="I51"/>
  <c r="I50"/>
  <c r="F58"/>
  <c r="I13" i="2"/>
  <c r="J13"/>
  <c r="D14" i="3"/>
  <c r="D16"/>
  <c r="D17"/>
  <c r="F19"/>
  <c r="F20"/>
  <c r="F45" s="1"/>
  <c r="G19"/>
  <c r="G20"/>
  <c r="G28"/>
  <c r="G40"/>
  <c r="D24"/>
  <c r="F28"/>
  <c r="D34"/>
  <c r="D35"/>
  <c r="D36"/>
  <c r="F40"/>
  <c r="E16" i="6"/>
  <c r="F16"/>
  <c r="C16"/>
  <c r="E16" i="5"/>
  <c r="E17"/>
  <c r="E15"/>
  <c r="E14"/>
  <c r="E12"/>
  <c r="E18"/>
  <c r="F16"/>
  <c r="F15"/>
  <c r="D17"/>
  <c r="C17"/>
  <c r="F17"/>
  <c r="F18"/>
  <c r="D20"/>
  <c r="E20"/>
  <c r="F20"/>
  <c r="F21"/>
  <c r="F24"/>
  <c r="F26"/>
  <c r="D21"/>
  <c r="E21"/>
  <c r="D22"/>
  <c r="C22"/>
  <c r="E22"/>
  <c r="C23"/>
  <c r="D24"/>
  <c r="C24"/>
  <c r="E24"/>
  <c r="C25"/>
  <c r="D26"/>
  <c r="C26"/>
  <c r="E26"/>
  <c r="E28"/>
  <c r="F28"/>
  <c r="F27"/>
  <c r="E30"/>
  <c r="F30"/>
  <c r="E36"/>
  <c r="E32"/>
  <c r="F36"/>
  <c r="F32"/>
  <c r="E27"/>
  <c r="C21"/>
  <c r="D17" i="4"/>
  <c r="D20"/>
  <c r="D21"/>
  <c r="C21"/>
  <c r="D22"/>
  <c r="D24"/>
  <c r="D26"/>
  <c r="C26"/>
  <c r="C27"/>
  <c r="D38"/>
  <c r="D42"/>
  <c r="D55"/>
  <c r="D65"/>
  <c r="D69"/>
  <c r="D82"/>
  <c r="D93"/>
  <c r="D96"/>
  <c r="D97"/>
  <c r="C97"/>
  <c r="D100"/>
  <c r="D102"/>
  <c r="D103"/>
  <c r="C103"/>
  <c r="D109"/>
  <c r="D105"/>
  <c r="D114"/>
  <c r="D128"/>
  <c r="D137"/>
  <c r="D155"/>
  <c r="D151"/>
  <c r="E16"/>
  <c r="E17"/>
  <c r="E18"/>
  <c r="F16"/>
  <c r="F17"/>
  <c r="F18"/>
  <c r="E20"/>
  <c r="F20"/>
  <c r="F21"/>
  <c r="F22"/>
  <c r="F19"/>
  <c r="F24"/>
  <c r="C24"/>
  <c r="F26"/>
  <c r="E21"/>
  <c r="E22"/>
  <c r="E19"/>
  <c r="E14"/>
  <c r="E34"/>
  <c r="C23"/>
  <c r="E24"/>
  <c r="C25"/>
  <c r="E26"/>
  <c r="E27"/>
  <c r="F27"/>
  <c r="C28"/>
  <c r="E30"/>
  <c r="E29"/>
  <c r="E33"/>
  <c r="F30"/>
  <c r="F29"/>
  <c r="F33"/>
  <c r="C31"/>
  <c r="C32"/>
  <c r="E38"/>
  <c r="F38"/>
  <c r="C39"/>
  <c r="C40"/>
  <c r="C41"/>
  <c r="C38"/>
  <c r="E42"/>
  <c r="F42"/>
  <c r="C43"/>
  <c r="C44"/>
  <c r="C45"/>
  <c r="C46"/>
  <c r="C47"/>
  <c r="C48"/>
  <c r="C49"/>
  <c r="E50"/>
  <c r="F50"/>
  <c r="F37"/>
  <c r="F60"/>
  <c r="C53"/>
  <c r="C54"/>
  <c r="E55"/>
  <c r="F55"/>
  <c r="C56"/>
  <c r="C55"/>
  <c r="C59"/>
  <c r="C57"/>
  <c r="C58"/>
  <c r="E65"/>
  <c r="E69"/>
  <c r="E82"/>
  <c r="F65"/>
  <c r="C66"/>
  <c r="C65"/>
  <c r="C67"/>
  <c r="C68"/>
  <c r="F69"/>
  <c r="C70"/>
  <c r="C71"/>
  <c r="C72"/>
  <c r="C73"/>
  <c r="C74"/>
  <c r="C75"/>
  <c r="C76"/>
  <c r="C80"/>
  <c r="C81"/>
  <c r="F82"/>
  <c r="C83"/>
  <c r="C82"/>
  <c r="C84"/>
  <c r="C85"/>
  <c r="C86"/>
  <c r="E92"/>
  <c r="E91"/>
  <c r="E93"/>
  <c r="E94"/>
  <c r="F93"/>
  <c r="F97"/>
  <c r="F103"/>
  <c r="E96"/>
  <c r="E97"/>
  <c r="C98"/>
  <c r="C99"/>
  <c r="E100"/>
  <c r="C101"/>
  <c r="E102"/>
  <c r="C102"/>
  <c r="E103"/>
  <c r="C104"/>
  <c r="C106"/>
  <c r="C107"/>
  <c r="C108"/>
  <c r="E109"/>
  <c r="E105"/>
  <c r="E114"/>
  <c r="F114"/>
  <c r="C115"/>
  <c r="C114"/>
  <c r="C116"/>
  <c r="C117"/>
  <c r="C119"/>
  <c r="C120"/>
  <c r="C121"/>
  <c r="C122"/>
  <c r="C123"/>
  <c r="C124"/>
  <c r="E118"/>
  <c r="E113"/>
  <c r="F118"/>
  <c r="F113"/>
  <c r="C127"/>
  <c r="C129"/>
  <c r="C130"/>
  <c r="C131"/>
  <c r="E128"/>
  <c r="F128"/>
  <c r="E137"/>
  <c r="E141"/>
  <c r="E136"/>
  <c r="E156"/>
  <c r="E151"/>
  <c r="F137"/>
  <c r="F141"/>
  <c r="F136"/>
  <c r="F156"/>
  <c r="F151"/>
  <c r="C138"/>
  <c r="C139"/>
  <c r="C140"/>
  <c r="C142"/>
  <c r="C144"/>
  <c r="C145"/>
  <c r="C146"/>
  <c r="C147"/>
  <c r="C149"/>
  <c r="C150"/>
  <c r="C153"/>
  <c r="C154"/>
  <c r="C155"/>
  <c r="C152"/>
  <c r="C151"/>
  <c r="C143"/>
  <c r="C141"/>
  <c r="C136"/>
  <c r="C156"/>
  <c r="C17"/>
  <c r="E19" i="5"/>
  <c r="C33"/>
  <c r="D19" i="4"/>
  <c r="C30"/>
  <c r="C18"/>
  <c r="D29"/>
  <c r="C93"/>
  <c r="C137"/>
  <c r="E37"/>
  <c r="E60"/>
  <c r="E61"/>
  <c r="E15"/>
  <c r="C36" i="5"/>
  <c r="C32"/>
  <c r="D141" i="4"/>
  <c r="D136"/>
  <c r="D156"/>
  <c r="C69"/>
  <c r="C42"/>
  <c r="C126"/>
  <c r="D95"/>
  <c r="F64"/>
  <c r="C20"/>
  <c r="D19" i="5"/>
  <c r="C20"/>
  <c r="C19"/>
  <c r="F14"/>
  <c r="F12"/>
  <c r="F33" i="1"/>
  <c r="E95" i="4"/>
  <c r="E90"/>
  <c r="E110"/>
  <c r="F15"/>
  <c r="F14"/>
  <c r="D118"/>
  <c r="D113"/>
  <c r="D133"/>
  <c r="C125"/>
  <c r="C118"/>
  <c r="C30" i="5"/>
  <c r="C132" i="4"/>
  <c r="C128"/>
  <c r="C22"/>
  <c r="F19" i="5"/>
  <c r="C19" i="4"/>
  <c r="C78"/>
  <c r="E133"/>
  <c r="C113"/>
  <c r="C133"/>
  <c r="E157"/>
  <c r="C77"/>
  <c r="C64"/>
  <c r="C87"/>
  <c r="C15"/>
  <c r="C14"/>
  <c r="D15"/>
  <c r="D14"/>
  <c r="D34"/>
  <c r="D38" i="3"/>
  <c r="C34" i="4"/>
  <c r="F61" i="1"/>
  <c r="I61"/>
  <c r="H61"/>
  <c r="C51" i="4"/>
  <c r="C50"/>
  <c r="C37"/>
  <c r="C60"/>
  <c r="D157"/>
  <c r="C14" i="5"/>
  <c r="D15"/>
  <c r="D14"/>
  <c r="D12"/>
  <c r="C12"/>
  <c r="D28" i="3"/>
  <c r="E40"/>
  <c r="G61" i="1"/>
  <c r="F105" i="4" l="1"/>
  <c r="C95"/>
  <c r="F91"/>
  <c r="C94"/>
  <c r="C91" s="1"/>
  <c r="F95"/>
  <c r="E32" i="3"/>
  <c r="D32" s="1"/>
  <c r="D20"/>
  <c r="C90" i="4" l="1"/>
  <c r="C110" s="1"/>
  <c r="F90"/>
  <c r="C157" s="1"/>
  <c r="E45" i="3"/>
  <c r="D45" s="1"/>
</calcChain>
</file>

<file path=xl/sharedStrings.xml><?xml version="1.0" encoding="utf-8"?>
<sst xmlns="http://schemas.openxmlformats.org/spreadsheetml/2006/main" count="486" uniqueCount="267">
  <si>
    <t>к ведомственной целевой программе</t>
  </si>
  <si>
    <t>на 2013 год и плановый</t>
  </si>
  <si>
    <t>Приложение 1</t>
  </si>
  <si>
    <t>«Культура города Бородино»</t>
  </si>
  <si>
    <t>период 2014 – 2015 годов</t>
  </si>
  <si>
    <t>2011Г</t>
  </si>
  <si>
    <t>2012Г</t>
  </si>
  <si>
    <t>2013Г</t>
  </si>
  <si>
    <t>2014Г</t>
  </si>
  <si>
    <t>2015Г</t>
  </si>
  <si>
    <t>Предыдущий год</t>
  </si>
  <si>
    <t>Отчетный год</t>
  </si>
  <si>
    <t xml:space="preserve">Текущий год и плановый период
(два последующих года после 
текущего)          
</t>
  </si>
  <si>
    <t xml:space="preserve">Наименование расходного   
обязательства        
</t>
  </si>
  <si>
    <t>№ п/п</t>
  </si>
  <si>
    <t>1.1</t>
  </si>
  <si>
    <t>2.1</t>
  </si>
  <si>
    <t>2.2</t>
  </si>
  <si>
    <t xml:space="preserve">РАСХОДНЫЕ ОБЯЗАТЕЛЬСТВА ОТДЕЛА КУЛЬТУРЫ, СПОРТА, МОЛОДЕЖНОЙ ПОЛИТИКИ И ИНФОРМАЦИОННОГО ОБЕСПЕЧЕНИЯ 
АДМИНИСТРАЦИИ ГОРОДА БОРОДИНО
</t>
  </si>
  <si>
    <t>3.1</t>
  </si>
  <si>
    <t>4</t>
  </si>
  <si>
    <t>4.1</t>
  </si>
  <si>
    <t>5.1</t>
  </si>
  <si>
    <t xml:space="preserve">Реализация долгосрочной целевой программы «Бородино. Связь времен и поколений» на 2010-2012 годы» (Постановление администрации города        
Бородино от 21.12.2009 № 811 «Об утверждении долгосрочной целевой программы «Бородино. Связь времен и поколений» на 2010-2012 годы; Федеральный закон от 06.10.2003 N 131-ФЗ «Об общих принципах организации местного самоуправления в Российской Федерации», п. 17 ч. 1 ст. 16)                     
</t>
  </si>
  <si>
    <t xml:space="preserve">Итого расходов              </t>
  </si>
  <si>
    <t>6</t>
  </si>
  <si>
    <t>7</t>
  </si>
  <si>
    <t>8</t>
  </si>
  <si>
    <t>ФОРМИРОВАНИЕ ДОХОДОВ</t>
  </si>
  <si>
    <t>Доходы от предпринимательской деятельности и от платных услуг (ст. 22, 23 Закона края от 28.06.2007 № 2-190 «О культуре»)</t>
  </si>
  <si>
    <t>Итого доходов</t>
  </si>
  <si>
    <t>№ П/П</t>
  </si>
  <si>
    <t xml:space="preserve">Цели, задачи,   
целевые показатели,
показатели     
результативности  
</t>
  </si>
  <si>
    <t xml:space="preserve">Единицы  
измерения 
</t>
  </si>
  <si>
    <t xml:space="preserve">Вес показателя 
результативности
</t>
  </si>
  <si>
    <t xml:space="preserve">Отчетный 
год    
</t>
  </si>
  <si>
    <t xml:space="preserve">Текущий год и плановый период  
(два последующих года после   
текущего)            
</t>
  </si>
  <si>
    <t xml:space="preserve">Источник      
информации     
</t>
  </si>
  <si>
    <t>2011г</t>
  </si>
  <si>
    <t>2012г</t>
  </si>
  <si>
    <t>2013г</t>
  </si>
  <si>
    <t>2014г</t>
  </si>
  <si>
    <t>2015г</t>
  </si>
  <si>
    <t xml:space="preserve">Цель – Создание условий, обеспечивающих доступ населения города Бородино к высококачественным культурным услугам, формирующих благоприятную культурную среду для всестороннего развития личности   </t>
  </si>
  <si>
    <t xml:space="preserve">Целевой показатель 1:                 
объем расходов бюджета города на культуру, всего,   
в том числе        
</t>
  </si>
  <si>
    <t xml:space="preserve">Расходы на оплату труда              
и начисления на оплату труда             
</t>
  </si>
  <si>
    <t xml:space="preserve">Целевой показатель 2:                 
уровень фактической
обеспеченности учреждениями       
культуры от нормативной        
потребности:       
библиотеками;      
клубами и учреждениями       
клубного типа      
</t>
  </si>
  <si>
    <t xml:space="preserve">Целевой показатель 3:                 
доля населения, участвующего в платных культурно-досуговых мероприятиях, организованных муниципальными     
учреждениями культуры      
</t>
  </si>
  <si>
    <t xml:space="preserve">Задача 1. Организация библиотечного обслуживания населения, комплектование и обеспечение сохранности библиотечных фондов                                                                                             </t>
  </si>
  <si>
    <t xml:space="preserve">Библиотечный фонд  
общедоступных библиотек          
</t>
  </si>
  <si>
    <t>Количество новых изданий, поступивших в фонды общедоступных библиотек</t>
  </si>
  <si>
    <t xml:space="preserve">Число посещений  
библиотек          
</t>
  </si>
  <si>
    <t xml:space="preserve">Задача 2. Создание условий для организации досуга и обеспечения жителей города услугами организаций культуры, развития местного традиционного художественного творчества                                                      </t>
  </si>
  <si>
    <t xml:space="preserve">Число посетителей на платных   мероприятиях учреждений культурно-досугового типа        </t>
  </si>
  <si>
    <t xml:space="preserve">Число посещений    
музеев             
</t>
  </si>
  <si>
    <t>Количество предметов основного фонда музея</t>
  </si>
  <si>
    <t xml:space="preserve">Число посещений    
киносеансов        
</t>
  </si>
  <si>
    <t>Задача 3. Предоставление дополнительного образования детям в области художественного и эстетического образования</t>
  </si>
  <si>
    <t xml:space="preserve">Число учащихся в детской школе искусств (на начало учебного года)     </t>
  </si>
  <si>
    <t xml:space="preserve">Справочно                                                                                                       </t>
  </si>
  <si>
    <t xml:space="preserve">Численность населения в городе Бородино        
(среднегодовая)    
</t>
  </si>
  <si>
    <t>тыс.руб.</t>
  </si>
  <si>
    <t>%</t>
  </si>
  <si>
    <t>тыс.экз.</t>
  </si>
  <si>
    <t>экз.</t>
  </si>
  <si>
    <t>тыс.чел.</t>
  </si>
  <si>
    <t>ед.</t>
  </si>
  <si>
    <t>чел.</t>
  </si>
  <si>
    <t>Х</t>
  </si>
  <si>
    <t>-</t>
  </si>
  <si>
    <t xml:space="preserve">формы бюджетной     
отчетности          
</t>
  </si>
  <si>
    <t xml:space="preserve">формы государственного    
статистического наблюдения          
N 6-нк,             
7-нк,               
14-нк               
</t>
  </si>
  <si>
    <t xml:space="preserve">формы               
государственного    
статистического     
наблюдения          
N 7-нк, 8-нк, 12-нк,
14-нк, к-2       
</t>
  </si>
  <si>
    <t xml:space="preserve">форма государственного    
статистического наблюдения N 6-нк "Сведения об общедоступной (публичной) библиотеке"         
</t>
  </si>
  <si>
    <t xml:space="preserve">форма государственного    
статистического наблюдения N 7-нк "Сведения об учреждении          
культурно-досугового типа"        
</t>
  </si>
  <si>
    <t xml:space="preserve">форма государственного    
статистического наблюдения N 8-нк "Сведения о деятельности музеев"
</t>
  </si>
  <si>
    <t xml:space="preserve">форма государственного    
статистического наблюдения          
N к-2 "Сведения о наличии и           
эксплуатации киноустановок"    
</t>
  </si>
  <si>
    <t xml:space="preserve">форма государственного    
статистического наблюдения          
N 1-дмш "Сведения о детской музыкальной, художественной,     
хореографической школе и школе искусств"           
</t>
  </si>
  <si>
    <t>Приложение 2</t>
  </si>
  <si>
    <t>ЦЕЛИ, ЦЕЛЕВЫЕ ПОКАЗАТЕЛИ,ЗАДАЧИ, ПОКАЗАТЕЛИ РЕЗУЛЬТАТИВНОСТИ.</t>
  </si>
  <si>
    <t xml:space="preserve">Цели, задачи,
мероприятия    
</t>
  </si>
  <si>
    <t xml:space="preserve">Срок    
выполнения,
год    
</t>
  </si>
  <si>
    <t xml:space="preserve">Объем финансирования из бюджета города,  
тыс. рублей                
</t>
  </si>
  <si>
    <t xml:space="preserve">в том числе по годам (текущий  
год и плановый период - два   
последующих года после текущего)
</t>
  </si>
  <si>
    <t>ВСЕГО</t>
  </si>
  <si>
    <t>Приложение 3</t>
  </si>
  <si>
    <t xml:space="preserve">Цель - Создание условий, обеспечивающих доступ населения города Бородино к высококачественным культурным  услугам, формирующих благоприятную культурную среду для всестороннего развития личности   
</t>
  </si>
  <si>
    <t xml:space="preserve">Задача 1. Организация библиотечного обслуживания населения, комплектование и обеспечение сохранности библиотечных фондов  
</t>
  </si>
  <si>
    <t xml:space="preserve">Подписка на периодические издания            </t>
  </si>
  <si>
    <t>Комплектование библиотечных фондов</t>
  </si>
  <si>
    <t xml:space="preserve">Комплектование библиотечных фондов
за счет средств федерального бюджета            
</t>
  </si>
  <si>
    <t xml:space="preserve">Комплектование библиотечных фондов
за счет средств краевого бюджета в рамках реализации ДЦП «Культура Красноярья» на 2013 – 2015 годы            
</t>
  </si>
  <si>
    <t xml:space="preserve">Организация предоставления услуг библиотеками </t>
  </si>
  <si>
    <t xml:space="preserve">Итого по задаче 1    
</t>
  </si>
  <si>
    <t>Капитальный ремонт фасада здания Городского Дома ремесел в рамках реализации  ДЦП «Бородино – город спорта, культуры» на 2011-2013 годы</t>
  </si>
  <si>
    <t>Участие творческих коллективов в фестивалях и конкурсах в рамках реализации ДЦП «Бородино – город спорта, культуры» на 2011-2013 годы</t>
  </si>
  <si>
    <t xml:space="preserve">Итого по задаче 2              </t>
  </si>
  <si>
    <t xml:space="preserve">Задача 3. Предоставление дополнительного образования детям в области художественного и эстетического образования                                </t>
  </si>
  <si>
    <t xml:space="preserve">Итого по задаче 3              </t>
  </si>
  <si>
    <t xml:space="preserve">Итого по цели                  </t>
  </si>
  <si>
    <t xml:space="preserve">Сумма  нераспределенных  расходов, всего   </t>
  </si>
  <si>
    <t xml:space="preserve">в том числе                                                                </t>
  </si>
  <si>
    <t>Проведение социально-значимых мероприятий в рамках реализации ДЦП "Организация городских социально-значимых мероприятий» на 2013-2015 годы</t>
  </si>
  <si>
    <t xml:space="preserve">Всего по Программе             </t>
  </si>
  <si>
    <t xml:space="preserve">РАСПРЕДЕЛЕНИЕ ПЛАНИРУЕМЫХ РАСХОДОВ
ОТДЕЛА КУЛЬТУРЫ, СПОРТА, МОЛОДЕЖНОЙ ПОЛИТИКИ 
И ИНФОРМАЦИОННОГО ОБЕСПЕЧЕНИЯ АДМИНИСТРАЦИИ ГОРОДА БОРОДИНО
ПО ЦЕЛЯМ, ЗАДАЧАМ И МЕРОПРИЯТИЯМ ПРОГРАММЫ
</t>
  </si>
  <si>
    <t>2013-2015гг</t>
  </si>
  <si>
    <t xml:space="preserve">2013-2015гг
</t>
  </si>
  <si>
    <t xml:space="preserve">2013г
</t>
  </si>
  <si>
    <t xml:space="preserve">Коды классификаций  операций сектора государственного    </t>
  </si>
  <si>
    <t xml:space="preserve">Всего   </t>
  </si>
  <si>
    <t xml:space="preserve">В том числе по годам (текущий год и              
плановый период - два последующих года после текущего)
</t>
  </si>
  <si>
    <t xml:space="preserve"> №  П/П</t>
  </si>
  <si>
    <t xml:space="preserve">Задача 1. Организация библиотечного обслуживания населения, комплектование и обеспечение сохранности библиотечных фондов        </t>
  </si>
  <si>
    <t xml:space="preserve">в том числе                                                         </t>
  </si>
  <si>
    <t xml:space="preserve">200 Расходы             </t>
  </si>
  <si>
    <t xml:space="preserve">210 Оплата труда и начисления на оплату труда                   </t>
  </si>
  <si>
    <t xml:space="preserve">211 Заработная плата    </t>
  </si>
  <si>
    <t xml:space="preserve">212 Прочие выплаты      </t>
  </si>
  <si>
    <t xml:space="preserve">213 Начисления на оплату труда                   </t>
  </si>
  <si>
    <t xml:space="preserve">220 Приобретение услуг  </t>
  </si>
  <si>
    <t xml:space="preserve">221 Услуги связи        </t>
  </si>
  <si>
    <t xml:space="preserve">222 Транспортные услуги </t>
  </si>
  <si>
    <t xml:space="preserve">223 Коммунальные услуги </t>
  </si>
  <si>
    <t xml:space="preserve">224 Арендная плата за пользование             
имуществом              
</t>
  </si>
  <si>
    <t xml:space="preserve">225 Услуги по содержанию имущества               </t>
  </si>
  <si>
    <t xml:space="preserve">в том числе капитальный ремонт                  </t>
  </si>
  <si>
    <t xml:space="preserve">226 Прочие услуги       </t>
  </si>
  <si>
    <t xml:space="preserve">290 Прочие расходы      </t>
  </si>
  <si>
    <t xml:space="preserve">в том числе расходы капитального характера  </t>
  </si>
  <si>
    <t xml:space="preserve">300 Поступление нефинансовых активов    </t>
  </si>
  <si>
    <t xml:space="preserve">310 Увеличение стоимости
основных средств        
</t>
  </si>
  <si>
    <t xml:space="preserve">в том числе капитальное строительство           </t>
  </si>
  <si>
    <t xml:space="preserve">Оборудование            </t>
  </si>
  <si>
    <t xml:space="preserve">340 Увеличение стоимости материальных запасов                 </t>
  </si>
  <si>
    <t xml:space="preserve">ИТОГО по задаче 1       </t>
  </si>
  <si>
    <t xml:space="preserve">Задача 2. Создание условий для организации досуга и обеспечение жителей города услугами организаций культуры, развития местного традиционного художественного творчества                            </t>
  </si>
  <si>
    <t xml:space="preserve">Задача 3. Предоставление дополнительного образования детям в области художественного и эстетического образования                         </t>
  </si>
  <si>
    <t xml:space="preserve">Содержание аппарата отдела </t>
  </si>
  <si>
    <t xml:space="preserve">ИТОГО по задаче 3       </t>
  </si>
  <si>
    <t xml:space="preserve">ИТОГО по содержанию аппарата       </t>
  </si>
  <si>
    <t xml:space="preserve">ИТОГО по ДЦП      </t>
  </si>
  <si>
    <t xml:space="preserve">ИТОГО        </t>
  </si>
  <si>
    <t xml:space="preserve">ИТОГО    по задаче 2   </t>
  </si>
  <si>
    <t>Приложение 6</t>
  </si>
  <si>
    <t>РАСПРЕДЕЛЕНИЕ ПЛАНИРУЕМЫХ ОБЪЕМОВ ФИНАНСИРОВАНИЯ ПРОГРАММЫ ПО КОДАМ КЛАССИФИКАЦИИ ОПЕРАЦИЙ СЕКТОРА ГОСУДАРСТВЕННОГО УПРАВЛЕНИЯ (ПО КАЖДОЙ ЗАДАЧЕ ПРОГРАММЫ</t>
  </si>
  <si>
    <t>РУБ</t>
  </si>
  <si>
    <t>Реализация долгосрочной целевой программы «Бородино – город спорта, культуры» на 2011 - 2013 годы</t>
  </si>
  <si>
    <t>ВСЕГО:</t>
  </si>
  <si>
    <t>Обеспечение сценическими костюмами творческие коллективы ГДК "Угольщик" в рамках реализации  ДЦП «Бородино – город спорта, культуры» на 2011-2013 годы</t>
  </si>
  <si>
    <t xml:space="preserve">Источники и направления  
финансирования       
</t>
  </si>
  <si>
    <t xml:space="preserve">Объем финансирования, тыс. рублей    </t>
  </si>
  <si>
    <t xml:space="preserve">
всего   
</t>
  </si>
  <si>
    <t xml:space="preserve">в том числе по годам (текущий
год и плановый период - два 
последующих года после    
текущего)          
</t>
  </si>
  <si>
    <t xml:space="preserve">Всего по Программе         </t>
  </si>
  <si>
    <t xml:space="preserve">По источникам финансирования:                                       </t>
  </si>
  <si>
    <t xml:space="preserve">Бюджет города              </t>
  </si>
  <si>
    <t xml:space="preserve">в том числе капитальные    
вложения                   
</t>
  </si>
  <si>
    <t xml:space="preserve">Расходы за счет доходов от 
оказания платных услуг     
подведомственных учреждений
</t>
  </si>
  <si>
    <t xml:space="preserve">Краевой бюджет             </t>
  </si>
  <si>
    <t xml:space="preserve">Федеральный бюджет         </t>
  </si>
  <si>
    <t xml:space="preserve">Внебюджетные источники     </t>
  </si>
  <si>
    <t>Приложение 4</t>
  </si>
  <si>
    <t xml:space="preserve">РАСПРЕДЕЛЕНИЕ ПЛАНИРУЕМЫХ ОБЪЕМОВ ФИНАНСИРОВАНИЯ
ПРОГРАММЫ ПО ИСТОЧНИКАМ И НАПРАВЛЕНИЯМ
РАСХОДОВАНИЯ СРЕДСТВ
</t>
  </si>
  <si>
    <t>Приложение 5</t>
  </si>
  <si>
    <t xml:space="preserve">Коды классификаций операций сектора государственного управления      </t>
  </si>
  <si>
    <t xml:space="preserve">РАСПРЕДЕЛЕНИЕ ПЛАНИРУЕМЫХ ОБЪЕМОВ ФИНАНСИРОВАНИЯ
ПРОГРАММЫ ПО КОДАМ КЛАССИФИКАЦИИ ОПЕРАЦИЙ СЕКТОРА
ГОСУДАРСТВЕННОГО УПРАВЛЕНИЯ (В ЦЕЛОМ ПО ПРОГРАММЕ)
</t>
  </si>
  <si>
    <t xml:space="preserve">240 Безвозмездные и безвозвратные           
перечисления организациям           
</t>
  </si>
  <si>
    <t xml:space="preserve">241 Безвозмездные и безвозвратные           
перечисления государственным и       
муниципальным организациям           
</t>
  </si>
  <si>
    <t xml:space="preserve">Сумма средств бюджета   
города, всего           
</t>
  </si>
  <si>
    <t>ЦБС</t>
  </si>
  <si>
    <t xml:space="preserve">240 Безвозмездные и безвозвратные           
перечисления организациям      </t>
  </si>
  <si>
    <t>ГДК,ГДР, Музей</t>
  </si>
  <si>
    <t>Ремонт помещений Музея истории г. Бородино в рамках реализации  ДЦП «Бородино – город спорта, культуры» на 2011-2013 годы</t>
  </si>
  <si>
    <t>Реализация мероприятий ДЦП "Бородино-город спорта, культуры"</t>
  </si>
  <si>
    <t xml:space="preserve">Организация предоставления услуг учреждениями клубного типа </t>
  </si>
  <si>
    <t xml:space="preserve">Расходы  на содержание органов местного самоуправления городских округов (Федеральные законы от 06.10.2003        
N 131-ФЗ «Об общих принципах организации местного самоуправления в Российской Федерации», п. 9 ст. 34; от 
02.03.2007 N 25-ФЗ «О муниципальной службе в Российской Федерации», ст. 34; Решение Бородинского городского    
Совета депутатов от 14.02.2008 № 20-383-р «Об утверждении Положения об оплате труда муниципальных служащих г. Бородино»; Устав города Бородино)             
</t>
  </si>
  <si>
    <t>Доведение до сведения жителей муниципального образования официальной информации о социально-экономическом и культурном развитии  муниципального образования, о развитии его общественной инфраструктуры и иной официальной информации</t>
  </si>
  <si>
    <t xml:space="preserve">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программам, за исключением полномочий по финансовому обеспечению образовательного процесса, отнесенных к полномочиям органов государственной власти субъектов Российской Федерации; организация предоставления дополнительного образования и общедоступного бесплатного дошкольного образования на территории городского округа, а также организация отдыха детей в каникулярное время  
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</si>
  <si>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</si>
  <si>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 xml:space="preserve">Создание условий для организации досуга и обеспечения жителей городского округа услугами организаций культуры
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</si>
  <si>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</si>
  <si>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3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</si>
  <si>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</si>
  <si>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2.3</t>
  </si>
  <si>
    <t>9</t>
  </si>
  <si>
    <t>9.1</t>
  </si>
  <si>
    <t>10</t>
  </si>
  <si>
    <t>1.3</t>
  </si>
  <si>
    <t>1.4</t>
  </si>
  <si>
    <t>1.5</t>
  </si>
  <si>
    <t>2.4</t>
  </si>
  <si>
    <t>2.5</t>
  </si>
  <si>
    <t>Предоставление субсидии муниципальным бюджетным учреждениям (дворцы и дома культуры, другие учреждения культуры и средств массовой информации) на иные цели</t>
  </si>
  <si>
    <t>2.6</t>
  </si>
  <si>
    <t>3.2</t>
  </si>
  <si>
    <t>3.3</t>
  </si>
  <si>
    <t>3.4</t>
  </si>
  <si>
    <t>3.5</t>
  </si>
  <si>
    <t>4.2</t>
  </si>
  <si>
    <t>4.3</t>
  </si>
  <si>
    <t>4.4</t>
  </si>
  <si>
    <t>4.5</t>
  </si>
  <si>
    <t>4.6</t>
  </si>
  <si>
    <t>4.7</t>
  </si>
  <si>
    <t>5.2</t>
  </si>
  <si>
    <t>5.3</t>
  </si>
  <si>
    <t>5.4</t>
  </si>
  <si>
    <t>5.5</t>
  </si>
  <si>
    <t>5.6</t>
  </si>
  <si>
    <t>3.6</t>
  </si>
  <si>
    <t>6.1</t>
  </si>
  <si>
    <t xml:space="preserve">Реализация долгосрочной целевой
программы «Организация городских социально-значимых мероприятий» на 2013-2015 годы (Постановление         
администрации города Бородино от03.10.2012г №876 «Об утверждении       
долгосрочной целевой программы «Организация городских социально-значимых мероприятий» на 2013-2015 годы; Федеральный закон от 06.10.2003 N 131-ФЗ «Об общих принципах         
организации местного самоуправления в Российской Федерации», п. 17 ч. 1 ст. 16)                     
</t>
  </si>
  <si>
    <t>Реализация муниципальных программ, направленных на повышение эффективности бюджетных расходов: 1.Постановление Правительства Красноярского края от 04.10.2011г №570-П "Об утверждении Порядка, условий распределения и предоставления субсидий бюджетам муниципальных образований Красноярского края на реализацию муниципальных программ, направленных на повышение эффективности бюджетных расходов. 2. Постановление администрации города Бородино от 16.11.2012г №962 о внесении изменений в постановление от 19.09.2011г №690 "Об утверждении программы повышения эффективности бюджетных расходов муниципальных образований г. Бородино на период до 2013г"</t>
  </si>
  <si>
    <t>Долгосрочная целевая Программа  энергосбережение и повышение энергетическйо эффективности в г.Бородино на 2010-2012 г.г.        Постановление администрации г.Бородино от 21.09.2012г № 827 О внесении изменений в постановление администрации г. Бородино от 14.10.2010 №750 "Об утверждении ДЦП энергосбережение и повышение энергетической эффективности в г.Бородино на 2010-2012гг"</t>
  </si>
  <si>
    <t xml:space="preserve">Долгосрочная целевая программа "Бородино - город культуры, спорта, молодежных инициатив" на 2011-2013 годы"  (Постановление администрации города        
Бородино от 15.10.2010 № 751 «Об утверждении городской целевой программы «Бородино – город спорта, культуры» на 2013-2015 годы; Федеральный закон от 06.10.2003 N 131-ФЗ
«Об общих принципах организации местного самоуправления в Российской 
Федерации», п. 17 ч. 1 ст. 16)                               
</t>
  </si>
  <si>
    <t xml:space="preserve">Проведение противопожарных мероприятий в муниципальных учреждениях культуры и муниципальных образовательных учреждениях в области культуры (Постановление Правительства Красноярского края от 23.11.2009 № 604-п «Об утверждении долгосрочной целевой программы «Культура Красноярья» на 2010 – 2012 годы»; Федеральный закон от 
06.10.2003 N 131-ФЗ «Об общих принципах организации местного самоуправления в   
Российской Федерации», п. п. 13, 16, 17 ч.1, ст. 16)                     
</t>
  </si>
  <si>
    <t xml:space="preserve">Социокультурные проекты муниципальных учреждений культуры и образовательных учреждений в области культуры (Постановления Правительства Красноярского края от 24.05.2012 N 231-п "Об утверждении списка муниципальных            
образований - победителей конкурса на  
предоставление субсидии бюджетам муниципальных образований края на      
реализацию социокультурных проектов 
муниципальными учреждениями культуры и образовательными учреждениями в области культуры в 2012 году")   
</t>
  </si>
  <si>
    <t xml:space="preserve">Долгосрочная целевая программа "Бородино - город культуры, спорта, молодежных инициатив" на 2011-2013 годы" (Постановление администрации города        
Бородино от 15.10.2010 № 751 «Об утверждении городской целевой программы «Бородино – город спорта, культуры» на 2013-2015 годы; Федеральный закон от 06.10.2003 N 131-ФЗ
«Об общих принципах организации местного самоуправления в Российской 
Федерации», п. 17 ч. 1 ст. 16)                               
</t>
  </si>
  <si>
    <t>Долгосрочная целевая Программа  энергосбережение и повышение энергетическйо эффективности в г.Бородино на 2010-2012 г.г.      (Постановление администрации г.Бородино от 21.09.2012г № 827 О внесении изменений в постановление администрации г. Бородино от 14.10.2010 №750 "Об утверждении ДЦП энергосбережение и повышение энергетической эффективности в г.Бородино на 2010-2012гг")</t>
  </si>
  <si>
    <t xml:space="preserve"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 (Постановление Правительства Красноярского края от 23.11.2009 № 604-п «Об утверждении долгосрочной целевой программы «Культура Красноярья» на 2010 – 2012 годы»; Федеральный закон от 
06.10.2003 N 131-ФЗ «Об общих принципах организации местного самоуправления в   
Российской Федерации», п. п. 13, 16, 17 ч.1, ст. 16)                     
</t>
  </si>
  <si>
    <t>1.2</t>
  </si>
  <si>
    <t>Субсидии на комплектование фондов муниципальных библиотек  (Постановление Правительства Российской Федерации от 29.12.2010 № 1186 «Об утверждении Правил предоставления из федерального бюджета бюджетам субъектов РФ иных межбюджетных трансфертов на комплектование книжных фондов библиотек муниципальных образований и государственных библиотек гг. Москвы и Санкт-Петербурга», Постановление Правительства Красноярского края от 23.11.2009 № 604-п «Об утверждении долгосрочной целевой программы «Культура Красноярья» на 2010 – 2012 годы»; Федеральный закон от 
06.10.2003 N 131-ФЗ «Об общих принципах организации местного самоуправления в   
Российской Федерации», п. п. 13, 16, 17 ч.1, ст. 16)                     
)</t>
  </si>
  <si>
    <t>Реализация муниципальных программ, направленных на повышение эффективности бюджетных расходов: (Постановление Правительства Красноярского края от 04.10.2011г №570-П "Об утверждении Порядка, условий распределения и предоставления субсидий бюджетам муниципальных образований Красноярского края на реализацию муниципальных программ, направленных на повышение эффективности бюджетных расходов, Постановление администрации города Бородино от 16.11.2012г № 962 о внесении изменений в постановление от 19.09.2011г №690 "Об утверждении программы повышения эффективности бюджетных расходов муниципальных образований г. Бородино на период до 2013г")</t>
  </si>
  <si>
    <t>Долгосрочная целевая Программа  энергосбережение и повышение энергетической эффективности в г.Бородино на 2010-2012 г.г.      (Постановление администрации г.Бородино от 21.09.2012г № 827 "О внесении изменений в постановление администрации г. Бородино от 14.10.2010 №750 "Об утверждении ДЦП энергосбережение и повышение энергетической эффективности в г.Бородино на 2010-2012гг")</t>
  </si>
  <si>
    <t>Реализация муниципальных программ, направленных на повышение эффективности бюджетных расходов (Постановление Правительства Красноярского края от 04.10.2011г №570-П "Об утверждении Порядка, условий распределения и предоставления субсидий бюджетам муниципальных образований Красноярского края на реализацию муниципальных программ, направленных на повышение эффективности бюджетных расходов, Постановлениеадминистрации города Бородино от 16.11.2012г №962 о внесении изменений в постановление от 19.09.2011г №690 "Об утверждении программы повышения эффективности бюджетных расходов муниципального образования г. Бородино на период до 2013г")</t>
  </si>
  <si>
    <t>Долгосрочная целевая программа "Доступная среда для инвалидов г.Бородино" на 2012-2014годы на прочие расходы за счет средств местного бюджета (Постановление администрации города Бородино от 31.08.2011 № 650 "Об утверждении долгосрочной целевой программы "Доступная среда для инвалидов", Федеральный закон от 06.10.2003 N 131-ФЗ «Об общих принципах организации местного самоуправления в Российской Федерации»)</t>
  </si>
  <si>
    <t>Реализация муниципальных программ, направленных на повышение эффективности бюджетных расходов: (Постановление Правительства Красноярского края от 04.10.2011г №570-П "Об утверждении Порядка, условий распределения и предоставления субсидий бюджетам муниципальных образований Красноярского края на реализацию муниципальных программ, направленных на повышение эффективности бюджетных расходов, Постановление администрации города Бородино от 16.11.2012г № 962 о внесении изменений в постановление от 19.09.2011г № 690 "Об утверждении программы повышения эффективности бюджетных расходов муниципальных образований г. Бородино на период до 2013г")</t>
  </si>
  <si>
    <t xml:space="preserve">Задача 2. Создание условий для организации досуга и обеспечения жителей города услугами организаций культуры, развития местного традиционного  художественного творчества                                                 
</t>
  </si>
  <si>
    <t>2013г.</t>
  </si>
  <si>
    <t>Организация предоставления услуг дополнительного образования детей Детской школой  искусств</t>
  </si>
  <si>
    <t xml:space="preserve">Содержание аппарата отдела (начальник ОКСМП и ИО, главный специалист по вопросам культуры)         </t>
  </si>
  <si>
    <t>2.7.</t>
  </si>
  <si>
    <t>2.8.</t>
  </si>
  <si>
    <t>11.</t>
  </si>
  <si>
    <t>Ремонт ограждения,ремонт подвальных помещений, ремонт учреждения Детской Школы Искусств  в рамках реализации  ДЦП «Бородино – город спорта, культуры» на 2011-2013 годы</t>
  </si>
  <si>
    <t>Приобретение специализированного оборудования для МБУК "ГДР" в рамках реализации ДЦП «Бородино – город спорта, культуры» на 2011-2013 годы</t>
  </si>
  <si>
    <t>12.</t>
  </si>
  <si>
    <t>13.</t>
  </si>
  <si>
    <t>14.</t>
  </si>
  <si>
    <t>19.</t>
  </si>
  <si>
    <t>20.</t>
  </si>
  <si>
    <t>21.</t>
  </si>
  <si>
    <t>22.</t>
  </si>
  <si>
    <t>23.</t>
  </si>
  <si>
    <t>1.6</t>
  </si>
  <si>
    <t>Предоставление краевого социального гранта (Закон Красноярского края от 25.05.2004 № 10-1974 "О краевых социальных грантах", Закон Красноярского края       от 11.12.2012г №3-811 "О краевом бюджете на 2013 год и плановый период 2014-2015годов", Протокол совещания Совета по краевым социальным грантам №2 от 27.02.2013г)</t>
  </si>
  <si>
    <t xml:space="preserve">
ДЦП «Организация городских социально-значимых мероприятий» на 2013-2015 годы (Постановление         
администрации города Бородино от03.10.2012г №876 «Об утверждении       
долгосрочной целевой программы «Организация городских социально-значимых мероприятий» на 2013-2015 годы; )                     
</t>
  </si>
  <si>
    <t xml:space="preserve">Библиотеки 
(Федеральные законы от 06.10.2003 N 131-ФЗ «Об общих принципах организации 
местного самоуправления в Российской Федерации», п. 16 ч. 1 ст. 16; от 09.10.1992  
N 3612-1 «Основы законодательства Российской Федерации о культуре»;      
Постановление администрации города Бородино от 31.05.2012 N 418 «Об        
утверждении Примерного положения об оплате труда работников муниципальных бюджетных и казенных учреждений культуры города Бородино, участвующих в эксперименте по введению новых систем оплаты труда»; Устав города Бородино                                                                             Указ Президента Российской Федерации от 07.05.2012г №597 предусматривающий повышение оплаты труда отдельным категориям работников бюджетной сферы края)
</t>
  </si>
  <si>
    <t xml:space="preserve">Школа искусств (бюджетное) (Федеральные законы от 06.10.2003 N 131-ФЗ «Об общих принципах
организации местного самоуправления в Российской Федерации», п. 13 ч. 1 ст. 16; от 10.07.1992 N 3266-1 «Об образовании»;  
Постановление администрации  города Бородино от 27.07.2005 № 905 «Об        
утверждении Положения об оплате труда работников культуры»; Устав города Бородино                                                                   Указ Президента Российской Федерации от 07.05.2012г №597 предусматривающий повышение оплаты труда отдельным категориям работников бюджетной сферы края)  
</t>
  </si>
  <si>
    <t xml:space="preserve">Реализация долгосрочной целевой
программы «Организация городских социально-значимых мероприятий» на 2013-2015 годы (Постановление         
администрации города Бородино от03.10.2012г №876 «Об утверждении       
долгосрочной целевой программы «Организация городских социально-значимых мероприятий» на 2013-2015 годы )                     
</t>
  </si>
  <si>
    <t>2.9</t>
  </si>
  <si>
    <t>Реализация ДЦП  "Культура Красноярья" (Постановление правительства Красноярского края от 15.05.2013г №241-п "Об утверждении перечня муниципальных образований Красноярского края -получателей субсидий на поддержку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выставках-конкурсах"; ДЦП "Культура Красноярья" на 2013-2015г Постановление Правительства Красноярского края от 20.12.2012г № 689-п</t>
  </si>
  <si>
    <t xml:space="preserve">Дворцы культуры (бюджетные)   
(Федеральные законы от 06.10.2003 N 131-ФЗ «Об общих принципах организации местного самоуправления в Российской Федерации», п. 17 ч. 1 ст. 16; от 09.10.1992 N 3612-1 «Основы законодательства Российской Федерации о культуре»; Постановление администрации города Бородино от 31.05.2012 N 418 «Об утверждении Примерного положения об оплате труда работников муниципальных бюджетных и казенных учреждений культуры города Бородино, участвующих в эксперименте по введению новых систем оплаты труда»; Устав города Бородино                                                                                                                     Указ Президента Российской Федерации от07.05.2012г №597 предусматривающий повышение оплаты труда отдельным категориям работников бюджетной сферы края)                 
</t>
  </si>
  <si>
    <t xml:space="preserve">Дома ремесел и учреждения
клубного типа (бюджетные)   
(Федеральные законы от 06.10.2003 N 131-ФЗ «Об общих принципах организации местного самоуправления в Российской Федерации», п. 17 ч. 1 ст. 16; от 09.10.1992 N 3612-1 «Основы законодательства Российской Федерации о культуре»; Постановление администрации города Бородино от 31.05.2012 N 418 «Об утверждении Примерного положения об оплате труда работников муниципальных бюджетных и казенных учреждений культуры города Бородино, участвующих в эксперименте по введению новых систем оплаты труда»; Устав города Бородино;                                                                                                   Указ Президента Российской Федерации от07.05.2012г №597 предусматривающий повышение оплаты труда отдельным категориям работников бюджетной сферы края)                 
</t>
  </si>
  <si>
    <t xml:space="preserve">Музеи (Федеральные законы от 06.10.2003 N 131-ФЗ «Об общих принципах организации местного самоуправления в   Российской Федерации», п. 17 ч. 1 ст. 16; от 09.10.1992 N 3612-1 «Основы законодательства Российской Федерации о культуре»; Постановление администрации города Бородино от 31.05.2012 N 418 «Об утверждении Примерного положения об оплате труда работников муниципальных бюджетных и казенных учреждений культуры города Бородино, участвующих в эксперименте по введению новых систем оплаты труда»; Устав города Бородино;                                                                                                       Указ Президента Российской Федерации от07.05.2012г №597 предусматривающий повышение оплаты труда отдельным категориям работников бюджетной сферы края)
</t>
  </si>
  <si>
    <t xml:space="preserve">Предоставление краевого социального гранта </t>
  </si>
  <si>
    <t>Проведение текущего ремонта площади МБУК ГДК "Угольщик" в рамках реализации ДЦП «Бородино – город спорта, культуры» на 2011-2013 годы</t>
  </si>
  <si>
    <t>4.8</t>
  </si>
  <si>
    <t>2.10</t>
  </si>
  <si>
    <t>5.7</t>
  </si>
  <si>
    <t>2.11</t>
  </si>
  <si>
    <t>Субсидия бюджетам муниципальных образований Красноярского края на поддержку детских клубных формирований, распределяемые в порядке конкурсного отбора" в 2013г по ДЦП "Культура Красноярья" на 2013-2015г Постановление Правительства Красноярского края от 20.12.2012г № 689-п</t>
  </si>
  <si>
    <t>2.12</t>
  </si>
  <si>
    <t>Социокультурные проекты муниципальных учреждений культуры и образовательных учреждений в области культуры (Постановления Правительства Красноярского края от 22.05.2013 N 254-п "Об утверждении списка муниципальных            
образований - победителей конкурса 2013г</t>
  </si>
  <si>
    <t>3.7</t>
  </si>
  <si>
    <t>Проведение мероприятий в рамках реализации ДЦП "Культура Красноярья» на 2013 год</t>
  </si>
  <si>
    <t>Реализация социокультурных проектов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</si>
</sst>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6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4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/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0" fillId="0" borderId="1" xfId="0" applyNumberFormat="1" applyBorder="1"/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4" fontId="0" fillId="0" borderId="1" xfId="0" applyNumberFormat="1" applyFill="1" applyBorder="1"/>
    <xf numFmtId="0" fontId="0" fillId="0" borderId="1" xfId="0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164" fontId="0" fillId="2" borderId="1" xfId="0" applyNumberForma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/>
    <xf numFmtId="165" fontId="0" fillId="0" borderId="1" xfId="0" applyNumberForma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3" borderId="4" xfId="0" applyFont="1" applyFill="1" applyBorder="1"/>
    <xf numFmtId="0" fontId="5" fillId="3" borderId="3" xfId="0" applyFont="1" applyFill="1" applyBorder="1" applyAlignment="1">
      <alignment wrapText="1"/>
    </xf>
    <xf numFmtId="164" fontId="5" fillId="3" borderId="3" xfId="0" applyNumberFormat="1" applyFont="1" applyFill="1" applyBorder="1"/>
    <xf numFmtId="164" fontId="5" fillId="0" borderId="3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2" borderId="4" xfId="0" applyFont="1" applyFill="1" applyBorder="1"/>
    <xf numFmtId="0" fontId="5" fillId="2" borderId="3" xfId="0" applyFont="1" applyFill="1" applyBorder="1" applyAlignment="1">
      <alignment wrapText="1"/>
    </xf>
    <xf numFmtId="164" fontId="5" fillId="2" borderId="3" xfId="0" applyNumberFormat="1" applyFont="1" applyFill="1" applyBorder="1"/>
    <xf numFmtId="0" fontId="0" fillId="4" borderId="1" xfId="0" applyFill="1" applyBorder="1"/>
    <xf numFmtId="164" fontId="5" fillId="0" borderId="2" xfId="0" applyNumberFormat="1" applyFont="1" applyBorder="1"/>
    <xf numFmtId="164" fontId="0" fillId="5" borderId="1" xfId="0" applyNumberFormat="1" applyFill="1" applyBorder="1"/>
    <xf numFmtId="0" fontId="5" fillId="6" borderId="1" xfId="0" applyFont="1" applyFill="1" applyBorder="1"/>
    <xf numFmtId="0" fontId="5" fillId="6" borderId="1" xfId="0" applyFont="1" applyFill="1" applyBorder="1" applyAlignment="1">
      <alignment horizontal="left" wrapText="1"/>
    </xf>
    <xf numFmtId="164" fontId="5" fillId="6" borderId="1" xfId="0" applyNumberFormat="1" applyFont="1" applyFill="1" applyBorder="1" applyAlignment="1">
      <alignment horizontal="right" wrapText="1"/>
    </xf>
    <xf numFmtId="0" fontId="5" fillId="7" borderId="4" xfId="0" applyFont="1" applyFill="1" applyBorder="1"/>
    <xf numFmtId="0" fontId="5" fillId="7" borderId="3" xfId="0" applyFont="1" applyFill="1" applyBorder="1" applyAlignment="1">
      <alignment wrapText="1"/>
    </xf>
    <xf numFmtId="164" fontId="5" fillId="7" borderId="3" xfId="0" applyNumberFormat="1" applyFont="1" applyFill="1" applyBorder="1"/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wrapText="1"/>
    </xf>
    <xf numFmtId="165" fontId="0" fillId="6" borderId="1" xfId="0" applyNumberFormat="1" applyFill="1" applyBorder="1"/>
    <xf numFmtId="164" fontId="7" fillId="6" borderId="1" xfId="0" applyNumberFormat="1" applyFont="1" applyFill="1" applyBorder="1"/>
    <xf numFmtId="0" fontId="0" fillId="0" borderId="1" xfId="0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7" fillId="6" borderId="1" xfId="0" applyFont="1" applyFill="1" applyBorder="1" applyAlignment="1">
      <alignment horizontal="right" vertical="top"/>
    </xf>
    <xf numFmtId="0" fontId="0" fillId="8" borderId="1" xfId="0" applyFill="1" applyBorder="1" applyAlignment="1">
      <alignment vertical="top" wrapText="1"/>
    </xf>
    <xf numFmtId="0" fontId="0" fillId="8" borderId="1" xfId="0" applyFill="1" applyBorder="1" applyAlignment="1">
      <alignment wrapText="1"/>
    </xf>
    <xf numFmtId="164" fontId="0" fillId="8" borderId="1" xfId="0" applyNumberFormat="1" applyFill="1" applyBorder="1"/>
    <xf numFmtId="0" fontId="0" fillId="8" borderId="1" xfId="0" applyFill="1" applyBorder="1" applyAlignment="1">
      <alignment horizontal="right" vertical="top"/>
    </xf>
    <xf numFmtId="0" fontId="0" fillId="8" borderId="0" xfId="0" applyFill="1"/>
    <xf numFmtId="0" fontId="3" fillId="8" borderId="1" xfId="0" applyFont="1" applyFill="1" applyBorder="1" applyAlignment="1">
      <alignment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1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0" fillId="0" borderId="1" xfId="0" applyNumberFormat="1" applyFont="1" applyBorder="1"/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wrapText="1"/>
    </xf>
    <xf numFmtId="164" fontId="12" fillId="0" borderId="3" xfId="0" applyNumberFormat="1" applyFont="1" applyBorder="1"/>
    <xf numFmtId="165" fontId="10" fillId="0" borderId="1" xfId="0" applyNumberFormat="1" applyFont="1" applyBorder="1"/>
    <xf numFmtId="49" fontId="13" fillId="0" borderId="1" xfId="0" applyNumberFormat="1" applyFont="1" applyBorder="1"/>
    <xf numFmtId="164" fontId="13" fillId="0" borderId="1" xfId="0" applyNumberFormat="1" applyFont="1" applyBorder="1"/>
    <xf numFmtId="49" fontId="13" fillId="2" borderId="1" xfId="0" applyNumberFormat="1" applyFont="1" applyFill="1" applyBorder="1" applyAlignment="1">
      <alignment vertical="top"/>
    </xf>
    <xf numFmtId="164" fontId="13" fillId="2" borderId="1" xfId="0" applyNumberFormat="1" applyFont="1" applyFill="1" applyBorder="1"/>
    <xf numFmtId="49" fontId="13" fillId="0" borderId="1" xfId="0" applyNumberFormat="1" applyFont="1" applyBorder="1" applyAlignment="1">
      <alignment vertical="top"/>
    </xf>
    <xf numFmtId="164" fontId="13" fillId="5" borderId="1" xfId="0" applyNumberFormat="1" applyFont="1" applyFill="1" applyBorder="1"/>
    <xf numFmtId="0" fontId="13" fillId="0" borderId="1" xfId="0" applyFont="1" applyBorder="1" applyAlignment="1">
      <alignment vertical="top"/>
    </xf>
    <xf numFmtId="49" fontId="13" fillId="2" borderId="1" xfId="0" applyNumberFormat="1" applyFont="1" applyFill="1" applyBorder="1"/>
    <xf numFmtId="49" fontId="13" fillId="6" borderId="1" xfId="0" applyNumberFormat="1" applyFont="1" applyFill="1" applyBorder="1"/>
    <xf numFmtId="164" fontId="13" fillId="6" borderId="1" xfId="0" applyNumberFormat="1" applyFont="1" applyFill="1" applyBorder="1"/>
    <xf numFmtId="164" fontId="15" fillId="6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2" fontId="0" fillId="0" borderId="5" xfId="0" applyNumberFormat="1" applyBorder="1" applyAlignment="1">
      <alignment horizontal="left" vertical="top" wrapText="1"/>
    </xf>
    <xf numFmtId="2" fontId="0" fillId="0" borderId="6" xfId="0" applyNumberFormat="1" applyBorder="1" applyAlignment="1">
      <alignment horizontal="left" vertical="top" wrapText="1"/>
    </xf>
    <xf numFmtId="2" fontId="0" fillId="0" borderId="2" xfId="0" applyNumberForma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6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3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0" fontId="13" fillId="2" borderId="6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6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3" fillId="6" borderId="5" xfId="0" applyFont="1" applyFill="1" applyBorder="1" applyAlignment="1">
      <alignment horizontal="left" vertical="top" wrapText="1"/>
    </xf>
    <xf numFmtId="0" fontId="13" fillId="6" borderId="6" xfId="0" applyFont="1" applyFill="1" applyBorder="1" applyAlignment="1">
      <alignment horizontal="left" vertical="top" wrapText="1"/>
    </xf>
    <xf numFmtId="0" fontId="13" fillId="6" borderId="2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7" fillId="6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0" fillId="4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5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view="pageBreakPreview" topLeftCell="A60" zoomScaleSheetLayoutView="100" workbookViewId="0">
      <selection activeCell="I60" sqref="I60"/>
    </sheetView>
  </sheetViews>
  <sheetFormatPr defaultRowHeight="15"/>
  <cols>
    <col min="1" max="1" width="6.28515625" customWidth="1"/>
    <col min="4" max="4" width="36.140625" customWidth="1"/>
    <col min="5" max="5" width="15.85546875" customWidth="1"/>
    <col min="6" max="6" width="15.140625" customWidth="1"/>
    <col min="7" max="7" width="14.7109375" customWidth="1"/>
    <col min="8" max="8" width="14.42578125" customWidth="1"/>
    <col min="9" max="9" width="14.85546875" customWidth="1"/>
    <col min="10" max="10" width="9" customWidth="1"/>
  </cols>
  <sheetData>
    <row r="1" spans="1:9">
      <c r="E1" s="16"/>
      <c r="F1" s="16"/>
      <c r="G1" s="17" t="s">
        <v>2</v>
      </c>
      <c r="H1" s="16"/>
      <c r="I1" s="16"/>
    </row>
    <row r="2" spans="1:9">
      <c r="E2" s="16"/>
      <c r="F2" s="16"/>
      <c r="G2" s="17" t="s">
        <v>0</v>
      </c>
      <c r="H2" s="16"/>
      <c r="I2" s="16"/>
    </row>
    <row r="3" spans="1:9">
      <c r="E3" s="16"/>
      <c r="F3" s="16"/>
      <c r="G3" s="17" t="s">
        <v>3</v>
      </c>
      <c r="H3" s="16"/>
      <c r="I3" s="16"/>
    </row>
    <row r="4" spans="1:9">
      <c r="E4" s="16"/>
      <c r="F4" s="16"/>
      <c r="G4" s="17" t="s">
        <v>1</v>
      </c>
      <c r="H4" s="16"/>
      <c r="I4" s="16"/>
    </row>
    <row r="5" spans="1:9">
      <c r="E5" s="16"/>
      <c r="F5" s="16"/>
      <c r="G5" s="17" t="s">
        <v>4</v>
      </c>
      <c r="H5" s="16"/>
      <c r="I5" s="16"/>
    </row>
    <row r="6" spans="1:9">
      <c r="G6" s="2"/>
    </row>
    <row r="7" spans="1:9">
      <c r="G7" s="2"/>
    </row>
    <row r="8" spans="1:9" ht="45" customHeight="1">
      <c r="A8" s="90" t="s">
        <v>18</v>
      </c>
      <c r="B8" s="90"/>
      <c r="C8" s="90"/>
      <c r="D8" s="90"/>
      <c r="E8" s="90"/>
      <c r="F8" s="90"/>
      <c r="G8" s="90"/>
      <c r="H8" s="90"/>
      <c r="I8" s="90"/>
    </row>
    <row r="10" spans="1:9" ht="11.25" customHeight="1"/>
    <row r="11" spans="1:9" ht="42.75" customHeight="1">
      <c r="A11" s="93" t="s">
        <v>14</v>
      </c>
      <c r="B11" s="92" t="s">
        <v>13</v>
      </c>
      <c r="C11" s="92"/>
      <c r="D11" s="92"/>
      <c r="E11" s="4" t="s">
        <v>10</v>
      </c>
      <c r="F11" s="4" t="s">
        <v>11</v>
      </c>
      <c r="G11" s="91" t="s">
        <v>12</v>
      </c>
      <c r="H11" s="91"/>
      <c r="I11" s="91"/>
    </row>
    <row r="12" spans="1:9" ht="26.25" customHeight="1">
      <c r="A12" s="93"/>
      <c r="B12" s="92"/>
      <c r="C12" s="92"/>
      <c r="D12" s="92"/>
      <c r="E12" s="5" t="s">
        <v>5</v>
      </c>
      <c r="F12" s="5" t="s">
        <v>6</v>
      </c>
      <c r="G12" s="5" t="s">
        <v>7</v>
      </c>
      <c r="H12" s="5" t="s">
        <v>8</v>
      </c>
      <c r="I12" s="5" t="s">
        <v>9</v>
      </c>
    </row>
    <row r="13" spans="1:9" ht="47.25" customHeight="1">
      <c r="A13" s="7">
        <v>1</v>
      </c>
      <c r="B13" s="97" t="s">
        <v>178</v>
      </c>
      <c r="C13" s="97"/>
      <c r="D13" s="97"/>
      <c r="E13" s="25">
        <f>E14</f>
        <v>0</v>
      </c>
      <c r="F13" s="25">
        <f>F14+F15+F16+F17+F18</f>
        <v>6738.7319200000002</v>
      </c>
      <c r="G13" s="25">
        <f>SUM(G14:G19)</f>
        <v>6910.6</v>
      </c>
      <c r="H13" s="25">
        <f>SUM(H14:H19)</f>
        <v>5953.6</v>
      </c>
      <c r="I13" s="25">
        <f>SUM(I14:I19)</f>
        <v>6015.4000000000005</v>
      </c>
    </row>
    <row r="14" spans="1:9" ht="267.75" customHeight="1">
      <c r="A14" s="8" t="s">
        <v>15</v>
      </c>
      <c r="B14" s="101" t="s">
        <v>247</v>
      </c>
      <c r="C14" s="102"/>
      <c r="D14" s="103"/>
      <c r="E14" s="46">
        <v>0</v>
      </c>
      <c r="F14" s="46">
        <f>(4870392.92+210439+319200+67600)/1000</f>
        <v>5467.6319199999998</v>
      </c>
      <c r="G14" s="26">
        <f>5672.3+350+123.8+37.4+593.3</f>
        <v>6776.8</v>
      </c>
      <c r="H14" s="26">
        <v>5920.3</v>
      </c>
      <c r="I14" s="26">
        <v>5982.1</v>
      </c>
    </row>
    <row r="15" spans="1:9" ht="246" customHeight="1">
      <c r="A15" s="8" t="s">
        <v>220</v>
      </c>
      <c r="B15" s="98" t="s">
        <v>221</v>
      </c>
      <c r="C15" s="99"/>
      <c r="D15" s="100"/>
      <c r="E15" s="46">
        <v>0</v>
      </c>
      <c r="F15" s="46">
        <f>(33250+37800+9500)/1000</f>
        <v>80.55</v>
      </c>
      <c r="G15" s="26">
        <f>33.3+40.4</f>
        <v>73.699999999999989</v>
      </c>
      <c r="H15" s="26">
        <v>33.299999999999997</v>
      </c>
      <c r="I15" s="26">
        <v>33.299999999999997</v>
      </c>
    </row>
    <row r="16" spans="1:9" ht="153.75" customHeight="1">
      <c r="A16" s="8" t="s">
        <v>187</v>
      </c>
      <c r="B16" s="98" t="s">
        <v>214</v>
      </c>
      <c r="C16" s="99"/>
      <c r="D16" s="100"/>
      <c r="E16" s="46">
        <v>0</v>
      </c>
      <c r="F16" s="46">
        <f>883900/1000</f>
        <v>883.9</v>
      </c>
      <c r="G16" s="26">
        <v>10.1</v>
      </c>
      <c r="H16" s="26">
        <v>0</v>
      </c>
      <c r="I16" s="26">
        <v>0</v>
      </c>
    </row>
    <row r="17" spans="1:9" ht="211.5" customHeight="1">
      <c r="A17" s="8" t="s">
        <v>188</v>
      </c>
      <c r="B17" s="98" t="s">
        <v>222</v>
      </c>
      <c r="C17" s="99"/>
      <c r="D17" s="100"/>
      <c r="E17" s="46">
        <v>0</v>
      </c>
      <c r="F17" s="46">
        <f>(300000+550)/1000</f>
        <v>300.55</v>
      </c>
      <c r="G17" s="26">
        <v>0</v>
      </c>
      <c r="H17" s="26">
        <v>0</v>
      </c>
      <c r="I17" s="26">
        <v>0</v>
      </c>
    </row>
    <row r="18" spans="1:9" ht="120.75" customHeight="1">
      <c r="A18" s="8" t="s">
        <v>189</v>
      </c>
      <c r="B18" s="94" t="s">
        <v>223</v>
      </c>
      <c r="C18" s="95"/>
      <c r="D18" s="96"/>
      <c r="E18" s="46">
        <v>0</v>
      </c>
      <c r="F18" s="46">
        <v>6.1</v>
      </c>
      <c r="G18" s="26">
        <v>0</v>
      </c>
      <c r="H18" s="26">
        <v>0</v>
      </c>
      <c r="I18" s="26">
        <v>0</v>
      </c>
    </row>
    <row r="19" spans="1:9" ht="108" customHeight="1">
      <c r="A19" s="8" t="s">
        <v>244</v>
      </c>
      <c r="B19" s="94" t="s">
        <v>245</v>
      </c>
      <c r="C19" s="95"/>
      <c r="D19" s="96"/>
      <c r="E19" s="46">
        <v>0</v>
      </c>
      <c r="F19" s="46">
        <v>0</v>
      </c>
      <c r="G19" s="26">
        <v>50</v>
      </c>
      <c r="H19" s="26">
        <v>0</v>
      </c>
      <c r="I19" s="26">
        <v>0</v>
      </c>
    </row>
    <row r="20" spans="1:9" ht="63.75" customHeight="1">
      <c r="A20" s="7">
        <v>2</v>
      </c>
      <c r="B20" s="97" t="s">
        <v>179</v>
      </c>
      <c r="C20" s="97"/>
      <c r="D20" s="97"/>
      <c r="E20" s="25">
        <f>E21+E28+E29</f>
        <v>0</v>
      </c>
      <c r="F20" s="25">
        <f>F21+F22+F23+F24+F25+F26+F28+F29</f>
        <v>21436.649600000001</v>
      </c>
      <c r="G20" s="25">
        <f>SUM(G21:G32)</f>
        <v>25923.967819999998</v>
      </c>
      <c r="H20" s="25">
        <f>SUM(H21:H32)</f>
        <v>23093.200000000001</v>
      </c>
      <c r="I20" s="25">
        <f>SUM(I21:I32)</f>
        <v>23310.9</v>
      </c>
    </row>
    <row r="21" spans="1:9" ht="246" customHeight="1">
      <c r="A21" s="8" t="s">
        <v>16</v>
      </c>
      <c r="B21" s="98" t="s">
        <v>252</v>
      </c>
      <c r="C21" s="111"/>
      <c r="D21" s="112"/>
      <c r="E21" s="46">
        <v>0</v>
      </c>
      <c r="F21" s="46">
        <f>(16868514.6+678545+1075200+227600)/1000</f>
        <v>18849.8596</v>
      </c>
      <c r="G21" s="46">
        <f>19813.8+350-34.2+513.2+1968.015</f>
        <v>22610.814999999999</v>
      </c>
      <c r="H21" s="46">
        <v>20696.2</v>
      </c>
      <c r="I21" s="46">
        <v>20953.900000000001</v>
      </c>
    </row>
    <row r="22" spans="1:9" ht="61.5" customHeight="1">
      <c r="A22" s="8" t="s">
        <v>17</v>
      </c>
      <c r="B22" s="94" t="s">
        <v>192</v>
      </c>
      <c r="C22" s="95"/>
      <c r="D22" s="96"/>
      <c r="E22" s="46">
        <v>0</v>
      </c>
      <c r="F22" s="46">
        <f>(351400)/1000</f>
        <v>351.4</v>
      </c>
      <c r="G22" s="26">
        <f>84152.82/1000</f>
        <v>84.152820000000006</v>
      </c>
      <c r="H22" s="26">
        <v>0</v>
      </c>
      <c r="I22" s="26">
        <v>0</v>
      </c>
    </row>
    <row r="23" spans="1:9" ht="170.25" customHeight="1">
      <c r="A23" s="8" t="s">
        <v>183</v>
      </c>
      <c r="B23" s="98" t="s">
        <v>215</v>
      </c>
      <c r="C23" s="99"/>
      <c r="D23" s="100"/>
      <c r="E23" s="46">
        <v>0</v>
      </c>
      <c r="F23" s="46">
        <f>(224000+56000)/1000</f>
        <v>280</v>
      </c>
      <c r="G23" s="26">
        <v>0</v>
      </c>
      <c r="H23" s="26">
        <v>0</v>
      </c>
      <c r="I23" s="26">
        <v>0</v>
      </c>
    </row>
    <row r="24" spans="1:9" ht="214.5" customHeight="1">
      <c r="A24" s="8" t="s">
        <v>190</v>
      </c>
      <c r="B24" s="94" t="s">
        <v>224</v>
      </c>
      <c r="C24" s="95"/>
      <c r="D24" s="96"/>
      <c r="E24" s="46">
        <v>0</v>
      </c>
      <c r="F24" s="46">
        <f>(120000+300)/1000</f>
        <v>120.3</v>
      </c>
      <c r="G24" s="26">
        <v>0</v>
      </c>
      <c r="H24" s="26">
        <v>0</v>
      </c>
      <c r="I24" s="26">
        <v>0</v>
      </c>
    </row>
    <row r="25" spans="1:9" ht="183" customHeight="1">
      <c r="A25" s="8" t="s">
        <v>191</v>
      </c>
      <c r="B25" s="98" t="s">
        <v>216</v>
      </c>
      <c r="C25" s="99"/>
      <c r="D25" s="100"/>
      <c r="E25" s="46">
        <v>0</v>
      </c>
      <c r="F25" s="46">
        <f>(529000+5290)/1000</f>
        <v>534.29</v>
      </c>
      <c r="G25" s="26">
        <v>0</v>
      </c>
      <c r="H25" s="26">
        <v>0</v>
      </c>
      <c r="I25" s="26">
        <v>0</v>
      </c>
    </row>
    <row r="26" spans="1:9" ht="147" customHeight="1">
      <c r="A26" s="8" t="s">
        <v>193</v>
      </c>
      <c r="B26" s="94" t="s">
        <v>217</v>
      </c>
      <c r="C26" s="95"/>
      <c r="D26" s="96"/>
      <c r="E26" s="46">
        <v>0</v>
      </c>
      <c r="F26" s="46">
        <v>142</v>
      </c>
      <c r="G26" s="26">
        <f>160+100</f>
        <v>260</v>
      </c>
      <c r="H26" s="26">
        <v>0</v>
      </c>
      <c r="I26" s="26">
        <v>0</v>
      </c>
    </row>
    <row r="27" spans="1:9" ht="140.25" customHeight="1">
      <c r="A27" s="8" t="s">
        <v>231</v>
      </c>
      <c r="B27" s="98" t="s">
        <v>225</v>
      </c>
      <c r="C27" s="99"/>
      <c r="D27" s="100"/>
      <c r="E27" s="46">
        <v>0</v>
      </c>
      <c r="F27" s="46">
        <v>0</v>
      </c>
      <c r="G27" s="26">
        <v>0</v>
      </c>
      <c r="H27" s="26">
        <v>60</v>
      </c>
      <c r="I27" s="26">
        <v>0</v>
      </c>
    </row>
    <row r="28" spans="1:9" ht="137.25" customHeight="1">
      <c r="A28" s="9" t="s">
        <v>232</v>
      </c>
      <c r="B28" s="98" t="s">
        <v>23</v>
      </c>
      <c r="C28" s="111"/>
      <c r="D28" s="112"/>
      <c r="E28" s="46">
        <v>0</v>
      </c>
      <c r="F28" s="26">
        <f>1033.8+125</f>
        <v>1158.8</v>
      </c>
      <c r="G28" s="26">
        <v>0</v>
      </c>
      <c r="H28" s="26">
        <v>0</v>
      </c>
      <c r="I28" s="26">
        <v>0</v>
      </c>
    </row>
    <row r="29" spans="1:9" ht="165" customHeight="1">
      <c r="A29" s="9" t="s">
        <v>250</v>
      </c>
      <c r="B29" s="119" t="s">
        <v>211</v>
      </c>
      <c r="C29" s="120"/>
      <c r="D29" s="120"/>
      <c r="E29" s="26">
        <v>0</v>
      </c>
      <c r="F29" s="26">
        <v>0</v>
      </c>
      <c r="G29" s="26">
        <f>2342-23</f>
        <v>2319</v>
      </c>
      <c r="H29" s="26">
        <f>2357-20</f>
        <v>2337</v>
      </c>
      <c r="I29" s="26">
        <f>2377-20</f>
        <v>2357</v>
      </c>
    </row>
    <row r="30" spans="1:9" ht="153" customHeight="1">
      <c r="A30" s="9" t="s">
        <v>258</v>
      </c>
      <c r="B30" s="94" t="s">
        <v>251</v>
      </c>
      <c r="C30" s="95"/>
      <c r="D30" s="96"/>
      <c r="E30" s="26">
        <v>0</v>
      </c>
      <c r="F30" s="26">
        <v>0</v>
      </c>
      <c r="G30" s="26">
        <v>200</v>
      </c>
      <c r="H30" s="26">
        <v>0</v>
      </c>
      <c r="I30" s="26">
        <v>0</v>
      </c>
    </row>
    <row r="31" spans="1:9" ht="90" customHeight="1">
      <c r="A31" s="78" t="s">
        <v>260</v>
      </c>
      <c r="B31" s="113" t="s">
        <v>261</v>
      </c>
      <c r="C31" s="114"/>
      <c r="D31" s="115"/>
      <c r="E31" s="79">
        <v>0</v>
      </c>
      <c r="F31" s="79">
        <v>0</v>
      </c>
      <c r="G31" s="79">
        <v>170</v>
      </c>
      <c r="H31" s="79">
        <v>0</v>
      </c>
      <c r="I31" s="79">
        <v>0</v>
      </c>
    </row>
    <row r="32" spans="1:9" ht="90" customHeight="1">
      <c r="A32" s="78" t="s">
        <v>262</v>
      </c>
      <c r="B32" s="113" t="s">
        <v>263</v>
      </c>
      <c r="C32" s="114"/>
      <c r="D32" s="115"/>
      <c r="E32" s="79">
        <v>0</v>
      </c>
      <c r="F32" s="79">
        <v>0</v>
      </c>
      <c r="G32" s="79">
        <v>280</v>
      </c>
      <c r="H32" s="79">
        <v>0</v>
      </c>
      <c r="I32" s="79">
        <v>0</v>
      </c>
    </row>
    <row r="33" spans="1:9" ht="75.75" customHeight="1">
      <c r="A33" s="80" t="s">
        <v>181</v>
      </c>
      <c r="B33" s="116" t="s">
        <v>180</v>
      </c>
      <c r="C33" s="117"/>
      <c r="D33" s="118"/>
      <c r="E33" s="81">
        <f>E34</f>
        <v>0</v>
      </c>
      <c r="F33" s="81">
        <f>F34+F35+F36+F37+F38+F39</f>
        <v>3486.4643700000001</v>
      </c>
      <c r="G33" s="81">
        <f>G34+G35+G36+G37+G38+G39+G40</f>
        <v>5091.9569499999998</v>
      </c>
      <c r="H33" s="81">
        <f>H34+H35+H36+H37+H38+H39</f>
        <v>3748.2762900000007</v>
      </c>
      <c r="I33" s="81">
        <f>I34+I35+I36+I37+I38+I39</f>
        <v>3781.9443299999998</v>
      </c>
    </row>
    <row r="34" spans="1:9" ht="259.5" customHeight="1">
      <c r="A34" s="82" t="s">
        <v>19</v>
      </c>
      <c r="B34" s="104" t="s">
        <v>253</v>
      </c>
      <c r="C34" s="105"/>
      <c r="D34" s="106"/>
      <c r="E34" s="83">
        <v>0</v>
      </c>
      <c r="F34" s="83">
        <f>(2997043.37+47321+208500+44200)/1000</f>
        <v>3297.0643700000001</v>
      </c>
      <c r="G34" s="79">
        <f>((2361433.32+900+713152.86+44276+1500+214997.61+142132+64004.2+9150+40354.01+89400+379656.95))/1000</f>
        <v>4060.9569499999998</v>
      </c>
      <c r="H34" s="79">
        <f>((2457543.66+945+742178.18+46489.8+1575+231122.43+149238.6+67204.41+9607.5+42371.71))/1000</f>
        <v>3748.2762900000007</v>
      </c>
      <c r="I34" s="79">
        <f>((2457543.66+992.25+742178.18+48814.29+1653.75+248918.86+156700.53+70564.63+10087.88+44490.3))/1000</f>
        <v>3781.9443299999998</v>
      </c>
    </row>
    <row r="35" spans="1:9" ht="61.5" customHeight="1">
      <c r="A35" s="82" t="s">
        <v>194</v>
      </c>
      <c r="B35" s="104" t="s">
        <v>192</v>
      </c>
      <c r="C35" s="109"/>
      <c r="D35" s="110"/>
      <c r="E35" s="83">
        <v>0</v>
      </c>
      <c r="F35" s="83">
        <f>(20000)/1000</f>
        <v>20</v>
      </c>
      <c r="G35" s="79">
        <v>80</v>
      </c>
      <c r="H35" s="79">
        <v>0</v>
      </c>
      <c r="I35" s="79">
        <v>0</v>
      </c>
    </row>
    <row r="36" spans="1:9" ht="168" customHeight="1">
      <c r="A36" s="82" t="s">
        <v>195</v>
      </c>
      <c r="B36" s="104" t="s">
        <v>215</v>
      </c>
      <c r="C36" s="109"/>
      <c r="D36" s="110"/>
      <c r="E36" s="83">
        <v>0</v>
      </c>
      <c r="F36" s="83">
        <f>(40000+10000)/1000</f>
        <v>50</v>
      </c>
      <c r="G36" s="79">
        <v>0</v>
      </c>
      <c r="H36" s="79">
        <v>0</v>
      </c>
      <c r="I36" s="79">
        <v>0</v>
      </c>
    </row>
    <row r="37" spans="1:9" ht="215.25" customHeight="1">
      <c r="A37" s="82" t="s">
        <v>196</v>
      </c>
      <c r="B37" s="104" t="s">
        <v>212</v>
      </c>
      <c r="C37" s="109"/>
      <c r="D37" s="110"/>
      <c r="E37" s="83">
        <v>0</v>
      </c>
      <c r="F37" s="83">
        <f>(109100+300)/1000</f>
        <v>109.4</v>
      </c>
      <c r="G37" s="79">
        <v>0</v>
      </c>
      <c r="H37" s="79">
        <v>0</v>
      </c>
      <c r="I37" s="79">
        <v>0</v>
      </c>
    </row>
    <row r="38" spans="1:9" ht="120.75" customHeight="1">
      <c r="A38" s="82" t="s">
        <v>197</v>
      </c>
      <c r="B38" s="104" t="s">
        <v>218</v>
      </c>
      <c r="C38" s="109"/>
      <c r="D38" s="110"/>
      <c r="E38" s="83">
        <v>0</v>
      </c>
      <c r="F38" s="83">
        <v>10</v>
      </c>
      <c r="G38" s="79">
        <v>0</v>
      </c>
      <c r="H38" s="79">
        <v>0</v>
      </c>
      <c r="I38" s="79">
        <v>0</v>
      </c>
    </row>
    <row r="39" spans="1:9" ht="154.5" customHeight="1">
      <c r="A39" s="82" t="s">
        <v>209</v>
      </c>
      <c r="B39" s="104" t="s">
        <v>217</v>
      </c>
      <c r="C39" s="109"/>
      <c r="D39" s="110"/>
      <c r="E39" s="83">
        <v>0</v>
      </c>
      <c r="F39" s="83">
        <v>0</v>
      </c>
      <c r="G39" s="79">
        <f>820+85</f>
        <v>905</v>
      </c>
      <c r="H39" s="79">
        <v>0</v>
      </c>
      <c r="I39" s="79">
        <v>0</v>
      </c>
    </row>
    <row r="40" spans="1:9" ht="91.5" customHeight="1">
      <c r="A40" s="82" t="s">
        <v>264</v>
      </c>
      <c r="B40" s="113" t="s">
        <v>261</v>
      </c>
      <c r="C40" s="114"/>
      <c r="D40" s="115"/>
      <c r="E40" s="83">
        <v>0</v>
      </c>
      <c r="F40" s="83">
        <v>0</v>
      </c>
      <c r="G40" s="79">
        <v>46</v>
      </c>
      <c r="H40" s="79">
        <v>0</v>
      </c>
      <c r="I40" s="79">
        <v>0</v>
      </c>
    </row>
    <row r="41" spans="1:9" ht="105.75" customHeight="1">
      <c r="A41" s="80" t="s">
        <v>20</v>
      </c>
      <c r="B41" s="116" t="s">
        <v>182</v>
      </c>
      <c r="C41" s="117"/>
      <c r="D41" s="118"/>
      <c r="E41" s="81">
        <f>E42</f>
        <v>0</v>
      </c>
      <c r="F41" s="81">
        <f>F42+F43+F44+F45+F46+F47+F48</f>
        <v>3335.0575599999997</v>
      </c>
      <c r="G41" s="81">
        <f>SUM(G42:G49)</f>
        <v>2490.8255199999999</v>
      </c>
      <c r="H41" s="81">
        <f>SUM(H42:H49)</f>
        <v>1815.7192499999999</v>
      </c>
      <c r="I41" s="81">
        <f>SUM(I42:I49)</f>
        <v>1834.7535</v>
      </c>
    </row>
    <row r="42" spans="1:9" ht="225.75" customHeight="1">
      <c r="A42" s="82" t="s">
        <v>21</v>
      </c>
      <c r="B42" s="104" t="s">
        <v>254</v>
      </c>
      <c r="C42" s="105"/>
      <c r="D42" s="106"/>
      <c r="E42" s="83">
        <v>0</v>
      </c>
      <c r="F42" s="83">
        <f>(1430768.56+70695+109400)/1000</f>
        <v>1610.86356</v>
      </c>
      <c r="G42" s="79">
        <f>(1047622.33+1000+316377.67+41705.16+2500+80200+90045.19+83838+9945+51966.65+167625.52)/1000</f>
        <v>1892.8255199999999</v>
      </c>
      <c r="H42" s="79">
        <f>(1090260.56+1050+329258.69+43790.42+2625+86215+94547.45+88029.9+10442.25+54499.98)/1000</f>
        <v>1800.7192499999999</v>
      </c>
      <c r="I42" s="79">
        <f>(1090260.56+1102.5+329258.69+45979.94+2756.25+90500+99274.82+92431.4+10964.36+57224.98)/1000</f>
        <v>1819.7535</v>
      </c>
    </row>
    <row r="43" spans="1:9" ht="62.25" customHeight="1">
      <c r="A43" s="82" t="s">
        <v>198</v>
      </c>
      <c r="B43" s="113" t="s">
        <v>192</v>
      </c>
      <c r="C43" s="114"/>
      <c r="D43" s="115"/>
      <c r="E43" s="83">
        <v>0</v>
      </c>
      <c r="F43" s="83">
        <f>101144/1000</f>
        <v>101.14400000000001</v>
      </c>
      <c r="G43" s="79">
        <v>0</v>
      </c>
      <c r="H43" s="79">
        <v>0</v>
      </c>
      <c r="I43" s="79">
        <v>0</v>
      </c>
    </row>
    <row r="44" spans="1:9" ht="155.25" customHeight="1">
      <c r="A44" s="82" t="s">
        <v>199</v>
      </c>
      <c r="B44" s="104" t="s">
        <v>219</v>
      </c>
      <c r="C44" s="109"/>
      <c r="D44" s="110"/>
      <c r="E44" s="83">
        <v>0</v>
      </c>
      <c r="F44" s="83">
        <f>(77600+19400)/1000</f>
        <v>97</v>
      </c>
      <c r="G44" s="79">
        <v>0</v>
      </c>
      <c r="H44" s="79">
        <v>0</v>
      </c>
      <c r="I44" s="79">
        <v>0</v>
      </c>
    </row>
    <row r="45" spans="1:9" ht="211.5" customHeight="1">
      <c r="A45" s="82" t="s">
        <v>200</v>
      </c>
      <c r="B45" s="104" t="s">
        <v>226</v>
      </c>
      <c r="C45" s="109"/>
      <c r="D45" s="110"/>
      <c r="E45" s="83">
        <v>0</v>
      </c>
      <c r="F45" s="83">
        <f>(124000+350)/1000</f>
        <v>124.35</v>
      </c>
      <c r="G45" s="79">
        <v>0</v>
      </c>
      <c r="H45" s="79">
        <v>0</v>
      </c>
      <c r="I45" s="79">
        <v>0</v>
      </c>
    </row>
    <row r="46" spans="1:9" ht="180" customHeight="1">
      <c r="A46" s="82" t="s">
        <v>201</v>
      </c>
      <c r="B46" s="104" t="s">
        <v>216</v>
      </c>
      <c r="C46" s="109"/>
      <c r="D46" s="110"/>
      <c r="E46" s="83">
        <v>0</v>
      </c>
      <c r="F46" s="83">
        <f>(500000+5000)/1000</f>
        <v>505</v>
      </c>
      <c r="G46" s="79">
        <v>0</v>
      </c>
      <c r="H46" s="79">
        <v>0</v>
      </c>
      <c r="I46" s="79">
        <v>0</v>
      </c>
    </row>
    <row r="47" spans="1:9" ht="127.5" customHeight="1">
      <c r="A47" s="82" t="s">
        <v>202</v>
      </c>
      <c r="B47" s="104" t="s">
        <v>213</v>
      </c>
      <c r="C47" s="109"/>
      <c r="D47" s="110"/>
      <c r="E47" s="83">
        <v>0</v>
      </c>
      <c r="F47" s="83">
        <v>2.6</v>
      </c>
      <c r="G47" s="79">
        <v>0</v>
      </c>
      <c r="H47" s="79">
        <v>0</v>
      </c>
      <c r="I47" s="79">
        <v>0</v>
      </c>
    </row>
    <row r="48" spans="1:9" ht="145.5" customHeight="1">
      <c r="A48" s="82" t="s">
        <v>203</v>
      </c>
      <c r="B48" s="113" t="s">
        <v>217</v>
      </c>
      <c r="C48" s="114"/>
      <c r="D48" s="115"/>
      <c r="E48" s="83">
        <v>0</v>
      </c>
      <c r="F48" s="83">
        <v>894.1</v>
      </c>
      <c r="G48" s="79">
        <f>390+190</f>
        <v>580</v>
      </c>
      <c r="H48" s="79">
        <v>0</v>
      </c>
      <c r="I48" s="79">
        <v>0</v>
      </c>
    </row>
    <row r="49" spans="1:9" ht="114" customHeight="1">
      <c r="A49" s="82" t="s">
        <v>257</v>
      </c>
      <c r="B49" s="113" t="s">
        <v>246</v>
      </c>
      <c r="C49" s="114"/>
      <c r="D49" s="115"/>
      <c r="E49" s="83">
        <v>0</v>
      </c>
      <c r="F49" s="83">
        <v>0</v>
      </c>
      <c r="G49" s="79">
        <v>18</v>
      </c>
      <c r="H49" s="79">
        <v>15</v>
      </c>
      <c r="I49" s="79">
        <v>15</v>
      </c>
    </row>
    <row r="50" spans="1:9" ht="188.25" customHeight="1">
      <c r="A50" s="84">
        <v>5</v>
      </c>
      <c r="B50" s="127" t="s">
        <v>177</v>
      </c>
      <c r="C50" s="128"/>
      <c r="D50" s="129"/>
      <c r="E50" s="81">
        <f>E51</f>
        <v>0</v>
      </c>
      <c r="F50" s="81">
        <f>F51+F52+F53+F54+F55+F56</f>
        <v>8666.6809300000004</v>
      </c>
      <c r="G50" s="81">
        <f>G51+G52+G53+G54+G55+G56+G57</f>
        <v>8904.7999999999993</v>
      </c>
      <c r="H50" s="81">
        <f>H51+H52+H53+H54+H55+H56+H57</f>
        <v>7166.2985399999989</v>
      </c>
      <c r="I50" s="81">
        <f>I51+I52+I53+I54+I55+I56+I57</f>
        <v>7214.8585899999989</v>
      </c>
    </row>
    <row r="51" spans="1:9" ht="198" customHeight="1">
      <c r="A51" s="82" t="s">
        <v>22</v>
      </c>
      <c r="B51" s="104" t="s">
        <v>248</v>
      </c>
      <c r="C51" s="105"/>
      <c r="D51" s="106"/>
      <c r="E51" s="83">
        <v>0</v>
      </c>
      <c r="F51" s="83">
        <f>(6543405.59+316756)/1000</f>
        <v>6860.1615899999997</v>
      </c>
      <c r="G51" s="79">
        <f>((4713649.08+22249.04+1423522.02+41716.96+500+373568.6+170874.76+104296.24+8273.3+8050+518100)+(5000+26700+18300))/1000-50</f>
        <v>7384.8</v>
      </c>
      <c r="H51" s="79">
        <f>(4905494.6+23361.49+1481459.37+43802.81+525+401586.25+178418.5+109511.05+8686.97+8452.5)/1000</f>
        <v>7161.2985399999989</v>
      </c>
      <c r="I51" s="79">
        <f>(4905494.6+24529.57+1481459.37+45992.95+551.25+432508.39+186339.42+114986.6+9121.31+8875.13)/1000</f>
        <v>7209.8585899999989</v>
      </c>
    </row>
    <row r="52" spans="1:9" ht="58.5" customHeight="1">
      <c r="A52" s="82" t="s">
        <v>204</v>
      </c>
      <c r="B52" s="113" t="s">
        <v>192</v>
      </c>
      <c r="C52" s="114"/>
      <c r="D52" s="115"/>
      <c r="E52" s="83">
        <v>0</v>
      </c>
      <c r="F52" s="83">
        <f>515185.34/1000</f>
        <v>515.18534</v>
      </c>
      <c r="G52" s="79">
        <v>0</v>
      </c>
      <c r="H52" s="79">
        <v>0</v>
      </c>
      <c r="I52" s="79">
        <v>0</v>
      </c>
    </row>
    <row r="53" spans="1:9" ht="153.75" customHeight="1">
      <c r="A53" s="82" t="s">
        <v>205</v>
      </c>
      <c r="B53" s="104" t="s">
        <v>219</v>
      </c>
      <c r="C53" s="109"/>
      <c r="D53" s="110"/>
      <c r="E53" s="83">
        <v>0</v>
      </c>
      <c r="F53" s="83">
        <f>(120000+18800)/1000</f>
        <v>138.80000000000001</v>
      </c>
      <c r="G53" s="79">
        <v>0</v>
      </c>
      <c r="H53" s="79">
        <v>0</v>
      </c>
      <c r="I53" s="79">
        <v>0</v>
      </c>
    </row>
    <row r="54" spans="1:9" ht="210.75" customHeight="1">
      <c r="A54" s="82" t="s">
        <v>206</v>
      </c>
      <c r="B54" s="104" t="s">
        <v>212</v>
      </c>
      <c r="C54" s="109"/>
      <c r="D54" s="110"/>
      <c r="E54" s="83">
        <v>0</v>
      </c>
      <c r="F54" s="83">
        <f>(250000+500)/1000</f>
        <v>250.5</v>
      </c>
      <c r="G54" s="79">
        <v>0</v>
      </c>
      <c r="H54" s="79">
        <v>0</v>
      </c>
      <c r="I54" s="79">
        <v>0</v>
      </c>
    </row>
    <row r="55" spans="1:9" ht="184.5" customHeight="1">
      <c r="A55" s="82" t="s">
        <v>207</v>
      </c>
      <c r="B55" s="104" t="s">
        <v>216</v>
      </c>
      <c r="C55" s="109"/>
      <c r="D55" s="110"/>
      <c r="E55" s="83">
        <v>0</v>
      </c>
      <c r="F55" s="83">
        <f>(863400+8634)/1000</f>
        <v>872.03399999999999</v>
      </c>
      <c r="G55" s="79">
        <v>0</v>
      </c>
      <c r="H55" s="79">
        <v>0</v>
      </c>
      <c r="I55" s="79">
        <v>0</v>
      </c>
    </row>
    <row r="56" spans="1:9" ht="153.75" customHeight="1">
      <c r="A56" s="82" t="s">
        <v>208</v>
      </c>
      <c r="B56" s="104" t="s">
        <v>217</v>
      </c>
      <c r="C56" s="109"/>
      <c r="D56" s="110"/>
      <c r="E56" s="83">
        <v>0</v>
      </c>
      <c r="F56" s="83">
        <v>30</v>
      </c>
      <c r="G56" s="79">
        <f>50+425+1000+40</f>
        <v>1515</v>
      </c>
      <c r="H56" s="79">
        <v>0</v>
      </c>
      <c r="I56" s="79">
        <v>0</v>
      </c>
    </row>
    <row r="57" spans="1:9" ht="141.75" customHeight="1">
      <c r="A57" s="82" t="s">
        <v>259</v>
      </c>
      <c r="B57" s="113" t="s">
        <v>249</v>
      </c>
      <c r="C57" s="114"/>
      <c r="D57" s="115"/>
      <c r="E57" s="83">
        <v>0</v>
      </c>
      <c r="F57" s="83">
        <v>0</v>
      </c>
      <c r="G57" s="79">
        <v>5</v>
      </c>
      <c r="H57" s="79">
        <v>5</v>
      </c>
      <c r="I57" s="79">
        <v>5</v>
      </c>
    </row>
    <row r="58" spans="1:9" ht="91.5" customHeight="1">
      <c r="A58" s="85" t="s">
        <v>25</v>
      </c>
      <c r="B58" s="107" t="s">
        <v>176</v>
      </c>
      <c r="C58" s="108"/>
      <c r="D58" s="108"/>
      <c r="E58" s="81">
        <v>0</v>
      </c>
      <c r="F58" s="81">
        <f>550-100</f>
        <v>450</v>
      </c>
      <c r="G58" s="81">
        <f>675-40-185-10.1</f>
        <v>439.9</v>
      </c>
      <c r="H58" s="81">
        <v>0</v>
      </c>
      <c r="I58" s="81">
        <v>0</v>
      </c>
    </row>
    <row r="59" spans="1:9" ht="156" customHeight="1">
      <c r="A59" s="82" t="s">
        <v>210</v>
      </c>
      <c r="B59" s="104" t="s">
        <v>217</v>
      </c>
      <c r="C59" s="109"/>
      <c r="D59" s="110"/>
      <c r="E59" s="83">
        <v>0</v>
      </c>
      <c r="F59" s="83">
        <v>450</v>
      </c>
      <c r="G59" s="79">
        <f>450-10.1</f>
        <v>439.9</v>
      </c>
      <c r="H59" s="79">
        <v>0</v>
      </c>
      <c r="I59" s="79">
        <v>0</v>
      </c>
    </row>
    <row r="60" spans="1:9" ht="169.5" customHeight="1">
      <c r="A60" s="86" t="s">
        <v>26</v>
      </c>
      <c r="B60" s="124" t="s">
        <v>175</v>
      </c>
      <c r="C60" s="125"/>
      <c r="D60" s="126"/>
      <c r="E60" s="87">
        <v>0</v>
      </c>
      <c r="F60" s="87">
        <f>780.451+100+99.999+20+37.5</f>
        <v>1037.95</v>
      </c>
      <c r="G60" s="87">
        <f>865.1+9.114</f>
        <v>874.21400000000006</v>
      </c>
      <c r="H60" s="87">
        <v>900.92591000000004</v>
      </c>
      <c r="I60" s="87">
        <v>905.2</v>
      </c>
    </row>
    <row r="61" spans="1:9" ht="30" customHeight="1">
      <c r="A61" s="86" t="s">
        <v>27</v>
      </c>
      <c r="B61" s="122" t="s">
        <v>24</v>
      </c>
      <c r="C61" s="122"/>
      <c r="D61" s="122"/>
      <c r="E61" s="88">
        <f>E13+E20+E33+E41+E50+E58+E60</f>
        <v>0</v>
      </c>
      <c r="F61" s="88">
        <f>F13+F20+F33+F41+F50+F58+F60</f>
        <v>45151.534380000005</v>
      </c>
      <c r="G61" s="88">
        <f>G13+G20+G33+G41+G50+G58+G60</f>
        <v>50636.264289999992</v>
      </c>
      <c r="H61" s="88">
        <f>H13+H20+H33+H41+H50+H58+H60</f>
        <v>42678.019990000001</v>
      </c>
      <c r="I61" s="88">
        <f>I13+I20+I33+I41+I50+I58+I60</f>
        <v>43063.056419999994</v>
      </c>
    </row>
    <row r="62" spans="1:9" ht="21" customHeight="1">
      <c r="A62" s="78" t="s">
        <v>184</v>
      </c>
      <c r="B62" s="121" t="s">
        <v>28</v>
      </c>
      <c r="C62" s="121"/>
      <c r="D62" s="121"/>
      <c r="E62" s="89"/>
      <c r="F62" s="89"/>
      <c r="G62" s="89"/>
      <c r="H62" s="89"/>
      <c r="I62" s="89"/>
    </row>
    <row r="63" spans="1:9" ht="47.25" customHeight="1">
      <c r="A63" s="78" t="s">
        <v>185</v>
      </c>
      <c r="B63" s="123" t="s">
        <v>29</v>
      </c>
      <c r="C63" s="123"/>
      <c r="D63" s="123"/>
      <c r="E63" s="89">
        <v>0</v>
      </c>
      <c r="F63" s="89">
        <v>2213.6</v>
      </c>
      <c r="G63" s="89">
        <f>(60762.08+1435290.52+46304.07+113207.44)/1000</f>
        <v>1655.56411</v>
      </c>
      <c r="H63" s="89">
        <f>(50000+90000+1200000)/1000</f>
        <v>1340</v>
      </c>
      <c r="I63" s="89">
        <f>(53000+100000+1210000)/1000</f>
        <v>1363</v>
      </c>
    </row>
    <row r="64" spans="1:9" ht="21" customHeight="1">
      <c r="A64" s="78" t="s">
        <v>186</v>
      </c>
      <c r="B64" s="121" t="s">
        <v>30</v>
      </c>
      <c r="C64" s="121"/>
      <c r="D64" s="121"/>
      <c r="E64" s="89">
        <v>0</v>
      </c>
      <c r="F64" s="89">
        <f>F63</f>
        <v>2213.6</v>
      </c>
      <c r="G64" s="89">
        <f>G63</f>
        <v>1655.56411</v>
      </c>
      <c r="H64" s="89">
        <f>H63</f>
        <v>1340</v>
      </c>
      <c r="I64" s="89">
        <f>I63</f>
        <v>1363</v>
      </c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</sheetData>
  <mergeCells count="56">
    <mergeCell ref="B64:D64"/>
    <mergeCell ref="B61:D61"/>
    <mergeCell ref="B62:D62"/>
    <mergeCell ref="B63:D63"/>
    <mergeCell ref="B45:D45"/>
    <mergeCell ref="B48:D48"/>
    <mergeCell ref="B60:D60"/>
    <mergeCell ref="B50:D50"/>
    <mergeCell ref="B51:D51"/>
    <mergeCell ref="B49:D49"/>
    <mergeCell ref="B46:D46"/>
    <mergeCell ref="B59:D59"/>
    <mergeCell ref="B52:D52"/>
    <mergeCell ref="B53:D53"/>
    <mergeCell ref="B54:D54"/>
    <mergeCell ref="B55:D55"/>
    <mergeCell ref="B20:D20"/>
    <mergeCell ref="B19:D19"/>
    <mergeCell ref="B41:D41"/>
    <mergeCell ref="B31:D31"/>
    <mergeCell ref="B32:D32"/>
    <mergeCell ref="B40:D40"/>
    <mergeCell ref="B23:D23"/>
    <mergeCell ref="B38:D38"/>
    <mergeCell ref="B27:D27"/>
    <mergeCell ref="B39:D39"/>
    <mergeCell ref="B37:D37"/>
    <mergeCell ref="B28:D28"/>
    <mergeCell ref="B35:D35"/>
    <mergeCell ref="B36:D36"/>
    <mergeCell ref="B29:D29"/>
    <mergeCell ref="B34:D34"/>
    <mergeCell ref="B58:D58"/>
    <mergeCell ref="B56:D56"/>
    <mergeCell ref="B30:D30"/>
    <mergeCell ref="B21:D21"/>
    <mergeCell ref="B26:D26"/>
    <mergeCell ref="B25:D25"/>
    <mergeCell ref="B22:D22"/>
    <mergeCell ref="B24:D24"/>
    <mergeCell ref="B47:D47"/>
    <mergeCell ref="B42:D42"/>
    <mergeCell ref="B44:D44"/>
    <mergeCell ref="B43:D43"/>
    <mergeCell ref="B33:D33"/>
    <mergeCell ref="B57:D57"/>
    <mergeCell ref="A8:I8"/>
    <mergeCell ref="G11:I11"/>
    <mergeCell ref="B11:D12"/>
    <mergeCell ref="A11:A12"/>
    <mergeCell ref="B18:D18"/>
    <mergeCell ref="B13:D13"/>
    <mergeCell ref="B15:D15"/>
    <mergeCell ref="B14:D14"/>
    <mergeCell ref="B16:D16"/>
    <mergeCell ref="B17:D17"/>
  </mergeCells>
  <phoneticPr fontId="0" type="noConversion"/>
  <pageMargins left="0.7" right="0.7" top="0.75" bottom="0.75" header="0.3" footer="0.3"/>
  <pageSetup paperSize="9" scale="89" orientation="landscape" r:id="rId1"/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view="pageBreakPreview" topLeftCell="A9" zoomScaleSheetLayoutView="100" workbookViewId="0">
      <selection activeCell="H13" sqref="H13"/>
    </sheetView>
  </sheetViews>
  <sheetFormatPr defaultRowHeight="15"/>
  <cols>
    <col min="1" max="1" width="7" customWidth="1"/>
    <col min="2" max="2" width="27.5703125" customWidth="1"/>
    <col min="3" max="3" width="11.5703125" customWidth="1"/>
    <col min="4" max="4" width="9.7109375" customWidth="1"/>
    <col min="5" max="5" width="17.140625" customWidth="1"/>
    <col min="6" max="6" width="13.5703125" customWidth="1"/>
    <col min="7" max="7" width="11.5703125" customWidth="1"/>
    <col min="8" max="9" width="11.140625" customWidth="1"/>
    <col min="10" max="10" width="11" customWidth="1"/>
    <col min="11" max="11" width="3.42578125" customWidth="1"/>
  </cols>
  <sheetData>
    <row r="1" spans="1:11">
      <c r="H1" t="s">
        <v>78</v>
      </c>
    </row>
    <row r="2" spans="1:11">
      <c r="H2" t="s">
        <v>0</v>
      </c>
    </row>
    <row r="3" spans="1:11">
      <c r="H3" t="s">
        <v>3</v>
      </c>
    </row>
    <row r="4" spans="1:11">
      <c r="H4" t="s">
        <v>1</v>
      </c>
    </row>
    <row r="5" spans="1:11">
      <c r="H5" t="s">
        <v>4</v>
      </c>
    </row>
    <row r="7" spans="1:11">
      <c r="A7" s="131" t="s">
        <v>79</v>
      </c>
      <c r="B7" s="131"/>
      <c r="C7" s="131"/>
      <c r="D7" s="131"/>
      <c r="E7" s="131"/>
      <c r="F7" s="131"/>
      <c r="G7" s="131"/>
      <c r="H7" s="131"/>
      <c r="I7" s="131"/>
      <c r="J7" s="131"/>
    </row>
    <row r="9" spans="1:11" ht="75" customHeight="1">
      <c r="A9" s="132" t="s">
        <v>14</v>
      </c>
      <c r="B9" s="93" t="s">
        <v>32</v>
      </c>
      <c r="C9" s="93" t="s">
        <v>33</v>
      </c>
      <c r="D9" s="93" t="s">
        <v>34</v>
      </c>
      <c r="E9" s="93" t="s">
        <v>37</v>
      </c>
      <c r="F9" s="10" t="s">
        <v>10</v>
      </c>
      <c r="G9" s="10" t="s">
        <v>35</v>
      </c>
      <c r="H9" s="93" t="s">
        <v>36</v>
      </c>
      <c r="I9" s="93"/>
      <c r="J9" s="93"/>
      <c r="K9" s="1"/>
    </row>
    <row r="10" spans="1:11">
      <c r="A10" s="132"/>
      <c r="B10" s="93"/>
      <c r="C10" s="93"/>
      <c r="D10" s="93"/>
      <c r="E10" s="93"/>
      <c r="F10" s="11" t="s">
        <v>38</v>
      </c>
      <c r="G10" s="11" t="s">
        <v>39</v>
      </c>
      <c r="H10" s="11" t="s">
        <v>40</v>
      </c>
      <c r="I10" s="11" t="s">
        <v>41</v>
      </c>
      <c r="J10" s="11" t="s">
        <v>42</v>
      </c>
    </row>
    <row r="11" spans="1:11" ht="29.25" customHeight="1">
      <c r="A11" s="7">
        <v>1</v>
      </c>
      <c r="B11" s="119" t="s">
        <v>43</v>
      </c>
      <c r="C11" s="119"/>
      <c r="D11" s="119"/>
      <c r="E11" s="119"/>
      <c r="F11" s="119"/>
      <c r="G11" s="119"/>
      <c r="H11" s="119"/>
      <c r="I11" s="119"/>
      <c r="J11" s="119"/>
    </row>
    <row r="12" spans="1:11" ht="63.75" customHeight="1">
      <c r="A12" s="7">
        <v>2</v>
      </c>
      <c r="B12" s="10" t="s">
        <v>44</v>
      </c>
      <c r="C12" s="24" t="s">
        <v>61</v>
      </c>
      <c r="D12" s="24" t="s">
        <v>68</v>
      </c>
      <c r="E12" s="10" t="s">
        <v>70</v>
      </c>
      <c r="F12" s="26">
        <v>45657.9</v>
      </c>
      <c r="G12" s="26">
        <f>44994+99.999+20</f>
        <v>45113.999000000003</v>
      </c>
      <c r="H12" s="73">
        <v>50636.3</v>
      </c>
      <c r="I12" s="26">
        <v>42678</v>
      </c>
      <c r="J12" s="26">
        <v>43063.1</v>
      </c>
    </row>
    <row r="13" spans="1:11" ht="48.75" customHeight="1">
      <c r="A13" s="7">
        <v>3</v>
      </c>
      <c r="B13" s="10" t="s">
        <v>45</v>
      </c>
      <c r="C13" s="24" t="s">
        <v>61</v>
      </c>
      <c r="D13" s="24" t="s">
        <v>68</v>
      </c>
      <c r="E13" s="10" t="s">
        <v>70</v>
      </c>
      <c r="F13" s="26">
        <v>27826.1</v>
      </c>
      <c r="G13" s="26">
        <v>26775.16</v>
      </c>
      <c r="H13" s="73">
        <f>(4680600+18871131.23+1364000+6137171.1+782482.5+763940+593276.25+2515297.13+518100+9114)/1000</f>
        <v>36235.112209999999</v>
      </c>
      <c r="I13" s="26">
        <f>(4871108.1+19639186.27+1419519.25+6386953.97+814329.51)/1000</f>
        <v>33131.097099999999</v>
      </c>
      <c r="J13" s="26">
        <f>(4871108.1+19639186.27+1419519.25+6386953.97+814329.51)/1000</f>
        <v>33131.097099999999</v>
      </c>
    </row>
    <row r="14" spans="1:11" ht="139.5" customHeight="1">
      <c r="A14" s="7">
        <v>4</v>
      </c>
      <c r="B14" s="10" t="s">
        <v>46</v>
      </c>
      <c r="C14" s="24" t="s">
        <v>62</v>
      </c>
      <c r="D14" s="24" t="s">
        <v>68</v>
      </c>
      <c r="E14" s="10" t="s">
        <v>71</v>
      </c>
      <c r="F14" s="11"/>
      <c r="G14" s="11"/>
      <c r="H14" s="11"/>
      <c r="I14" s="11"/>
      <c r="J14" s="11"/>
    </row>
    <row r="15" spans="1:11" ht="123.75" customHeight="1">
      <c r="A15" s="7">
        <v>5</v>
      </c>
      <c r="B15" s="10" t="s">
        <v>47</v>
      </c>
      <c r="C15" s="24" t="s">
        <v>62</v>
      </c>
      <c r="D15" s="24" t="s">
        <v>68</v>
      </c>
      <c r="E15" s="10" t="s">
        <v>72</v>
      </c>
      <c r="F15" s="11">
        <v>157.08000000000001</v>
      </c>
      <c r="G15" s="11">
        <v>159.93</v>
      </c>
      <c r="H15" s="11">
        <v>162.04</v>
      </c>
      <c r="I15" s="11">
        <v>163.91</v>
      </c>
      <c r="J15" s="11">
        <v>165.42</v>
      </c>
    </row>
    <row r="16" spans="1:11" ht="19.5" customHeight="1">
      <c r="A16" s="7">
        <v>6</v>
      </c>
      <c r="B16" s="119" t="s">
        <v>48</v>
      </c>
      <c r="C16" s="119"/>
      <c r="D16" s="119"/>
      <c r="E16" s="119"/>
      <c r="F16" s="119"/>
      <c r="G16" s="119"/>
      <c r="H16" s="119"/>
      <c r="I16" s="119"/>
      <c r="J16" s="119"/>
    </row>
    <row r="17" spans="1:10" ht="45">
      <c r="A17" s="7">
        <v>7</v>
      </c>
      <c r="B17" s="10" t="s">
        <v>49</v>
      </c>
      <c r="C17" s="7" t="s">
        <v>63</v>
      </c>
      <c r="D17" s="7">
        <v>7.0000000000000007E-2</v>
      </c>
      <c r="E17" s="133" t="s">
        <v>73</v>
      </c>
      <c r="F17" s="6">
        <v>112.45</v>
      </c>
      <c r="G17" s="6">
        <v>112.1</v>
      </c>
      <c r="H17" s="6">
        <v>112.1</v>
      </c>
      <c r="I17" s="6">
        <v>112.1</v>
      </c>
      <c r="J17" s="6">
        <v>112.6</v>
      </c>
    </row>
    <row r="18" spans="1:10" ht="45">
      <c r="A18" s="7">
        <v>8</v>
      </c>
      <c r="B18" s="10" t="s">
        <v>50</v>
      </c>
      <c r="C18" s="7" t="s">
        <v>64</v>
      </c>
      <c r="D18" s="7"/>
      <c r="E18" s="134"/>
      <c r="F18" s="6">
        <v>4237</v>
      </c>
      <c r="G18" s="6">
        <v>4262</v>
      </c>
      <c r="H18" s="6">
        <v>4300</v>
      </c>
      <c r="I18" s="6">
        <v>4350</v>
      </c>
      <c r="J18" s="6">
        <v>4400</v>
      </c>
    </row>
    <row r="19" spans="1:10" ht="39.75" customHeight="1">
      <c r="A19" s="7">
        <v>9</v>
      </c>
      <c r="B19" s="10" t="s">
        <v>51</v>
      </c>
      <c r="C19" s="7" t="s">
        <v>65</v>
      </c>
      <c r="D19" s="7">
        <v>0.3</v>
      </c>
      <c r="E19" s="135"/>
      <c r="F19" s="6">
        <v>94.3</v>
      </c>
      <c r="G19" s="6">
        <v>94.3</v>
      </c>
      <c r="H19" s="6">
        <v>94.1</v>
      </c>
      <c r="I19" s="6">
        <v>93.8</v>
      </c>
      <c r="J19" s="6">
        <v>91</v>
      </c>
    </row>
    <row r="20" spans="1:10" ht="30" customHeight="1">
      <c r="A20" s="7">
        <v>10</v>
      </c>
      <c r="B20" s="119" t="s">
        <v>52</v>
      </c>
      <c r="C20" s="119"/>
      <c r="D20" s="119"/>
      <c r="E20" s="119"/>
      <c r="F20" s="119"/>
      <c r="G20" s="119"/>
      <c r="H20" s="119"/>
      <c r="I20" s="119"/>
      <c r="J20" s="119"/>
    </row>
    <row r="21" spans="1:10" ht="123.75" customHeight="1">
      <c r="A21" s="7">
        <v>11</v>
      </c>
      <c r="B21" s="10" t="s">
        <v>53</v>
      </c>
      <c r="C21" s="7" t="s">
        <v>65</v>
      </c>
      <c r="D21" s="7">
        <v>0.2</v>
      </c>
      <c r="E21" s="10" t="s">
        <v>74</v>
      </c>
      <c r="F21" s="14">
        <v>21.8</v>
      </c>
      <c r="G21" s="14">
        <v>21.8</v>
      </c>
      <c r="H21" s="14">
        <v>21.78</v>
      </c>
      <c r="I21" s="14">
        <v>21.77</v>
      </c>
      <c r="J21" s="14">
        <v>21.76</v>
      </c>
    </row>
    <row r="22" spans="1:10" ht="57" customHeight="1">
      <c r="A22" s="7">
        <v>12</v>
      </c>
      <c r="B22" s="10" t="s">
        <v>54</v>
      </c>
      <c r="C22" s="7" t="s">
        <v>65</v>
      </c>
      <c r="D22" s="7">
        <v>0.04</v>
      </c>
      <c r="E22" s="133" t="s">
        <v>75</v>
      </c>
      <c r="F22" s="14">
        <v>3.2</v>
      </c>
      <c r="G22" s="14">
        <v>3.2</v>
      </c>
      <c r="H22" s="14">
        <v>3.3</v>
      </c>
      <c r="I22" s="14">
        <v>3.3</v>
      </c>
      <c r="J22" s="14">
        <v>3.3</v>
      </c>
    </row>
    <row r="23" spans="1:10" ht="50.25" customHeight="1">
      <c r="A23" s="7">
        <v>13</v>
      </c>
      <c r="B23" s="10" t="s">
        <v>55</v>
      </c>
      <c r="C23" s="7" t="s">
        <v>66</v>
      </c>
      <c r="D23" s="7"/>
      <c r="E23" s="135"/>
      <c r="F23" s="14">
        <v>3646</v>
      </c>
      <c r="G23" s="14">
        <v>3976</v>
      </c>
      <c r="H23" s="14">
        <v>4033</v>
      </c>
      <c r="I23" s="14">
        <v>4223</v>
      </c>
      <c r="J23" s="14">
        <v>4413</v>
      </c>
    </row>
    <row r="24" spans="1:10" ht="126.75" customHeight="1">
      <c r="A24" s="7">
        <v>14</v>
      </c>
      <c r="B24" s="10" t="s">
        <v>56</v>
      </c>
      <c r="C24" s="7" t="s">
        <v>65</v>
      </c>
      <c r="D24" s="7">
        <v>0.01</v>
      </c>
      <c r="E24" s="10" t="s">
        <v>76</v>
      </c>
      <c r="F24" s="14">
        <v>633</v>
      </c>
      <c r="G24" s="14">
        <v>354</v>
      </c>
      <c r="H24" s="14">
        <v>400</v>
      </c>
      <c r="I24" s="14">
        <v>400</v>
      </c>
      <c r="J24" s="14">
        <v>400</v>
      </c>
    </row>
    <row r="25" spans="1:10" ht="18" customHeight="1">
      <c r="A25" s="7">
        <v>15</v>
      </c>
      <c r="B25" s="120" t="s">
        <v>57</v>
      </c>
      <c r="C25" s="120"/>
      <c r="D25" s="120"/>
      <c r="E25" s="120"/>
      <c r="F25" s="120"/>
      <c r="G25" s="120"/>
      <c r="H25" s="120"/>
      <c r="I25" s="120"/>
      <c r="J25" s="120"/>
    </row>
    <row r="26" spans="1:10" ht="190.5" customHeight="1">
      <c r="A26" s="7">
        <v>16</v>
      </c>
      <c r="B26" s="15" t="s">
        <v>58</v>
      </c>
      <c r="C26" s="7" t="s">
        <v>67</v>
      </c>
      <c r="D26" s="7">
        <v>0.1</v>
      </c>
      <c r="E26" s="10" t="s">
        <v>77</v>
      </c>
      <c r="F26" s="14">
        <v>160</v>
      </c>
      <c r="G26" s="14">
        <v>160</v>
      </c>
      <c r="H26" s="14">
        <v>160</v>
      </c>
      <c r="I26" s="14">
        <v>160</v>
      </c>
      <c r="J26" s="14">
        <v>160</v>
      </c>
    </row>
    <row r="27" spans="1:10">
      <c r="A27" s="7">
        <v>17</v>
      </c>
      <c r="B27" s="130" t="s">
        <v>59</v>
      </c>
      <c r="C27" s="130"/>
      <c r="D27" s="130"/>
      <c r="E27" s="130"/>
      <c r="F27" s="130"/>
      <c r="G27" s="130"/>
      <c r="H27" s="130"/>
      <c r="I27" s="130"/>
      <c r="J27" s="130"/>
    </row>
    <row r="28" spans="1:10" ht="60">
      <c r="A28" s="7">
        <v>18</v>
      </c>
      <c r="B28" s="12" t="s">
        <v>60</v>
      </c>
      <c r="C28" s="7" t="s">
        <v>65</v>
      </c>
      <c r="D28" s="5" t="s">
        <v>69</v>
      </c>
      <c r="E28" s="5" t="s">
        <v>69</v>
      </c>
      <c r="F28" s="14">
        <v>17.100000000000001</v>
      </c>
      <c r="G28" s="14">
        <v>16.8</v>
      </c>
      <c r="H28" s="14">
        <v>16.600000000000001</v>
      </c>
      <c r="I28" s="14">
        <v>16.399999999999999</v>
      </c>
      <c r="J28" s="14">
        <v>16.2</v>
      </c>
    </row>
  </sheetData>
  <mergeCells count="14">
    <mergeCell ref="B27:J27"/>
    <mergeCell ref="A7:J7"/>
    <mergeCell ref="B11:J11"/>
    <mergeCell ref="B16:J16"/>
    <mergeCell ref="B20:J20"/>
    <mergeCell ref="B25:J25"/>
    <mergeCell ref="D9:D10"/>
    <mergeCell ref="C9:C10"/>
    <mergeCell ref="B9:B10"/>
    <mergeCell ref="A9:A10"/>
    <mergeCell ref="E17:E19"/>
    <mergeCell ref="E22:E23"/>
    <mergeCell ref="H9:J9"/>
    <mergeCell ref="E9:E10"/>
  </mergeCells>
  <phoneticPr fontId="0" type="noConversion"/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5"/>
  <sheetViews>
    <sheetView view="pageBreakPreview" topLeftCell="A34" zoomScaleNormal="60" zoomScaleSheetLayoutView="100" workbookViewId="0">
      <selection activeCell="D40" sqref="D40"/>
    </sheetView>
  </sheetViews>
  <sheetFormatPr defaultRowHeight="15"/>
  <cols>
    <col min="1" max="1" width="9.140625" style="59"/>
    <col min="2" max="2" width="45.5703125" customWidth="1"/>
    <col min="3" max="3" width="15" customWidth="1"/>
    <col min="4" max="4" width="15.85546875" customWidth="1"/>
    <col min="5" max="5" width="14.7109375" customWidth="1"/>
    <col min="6" max="6" width="14.140625" customWidth="1"/>
    <col min="7" max="7" width="14" customWidth="1"/>
  </cols>
  <sheetData>
    <row r="1" spans="1:7">
      <c r="E1" t="s">
        <v>85</v>
      </c>
    </row>
    <row r="2" spans="1:7">
      <c r="E2" t="s">
        <v>0</v>
      </c>
    </row>
    <row r="3" spans="1:7">
      <c r="E3" t="s">
        <v>3</v>
      </c>
    </row>
    <row r="4" spans="1:7">
      <c r="E4" t="s">
        <v>1</v>
      </c>
    </row>
    <row r="5" spans="1:7">
      <c r="E5" t="s">
        <v>4</v>
      </c>
    </row>
    <row r="7" spans="1:7" ht="74.25" customHeight="1">
      <c r="A7" s="90" t="s">
        <v>104</v>
      </c>
      <c r="B7" s="90"/>
      <c r="C7" s="90"/>
      <c r="D7" s="90"/>
      <c r="E7" s="90"/>
      <c r="F7" s="90"/>
      <c r="G7" s="90"/>
    </row>
    <row r="9" spans="1:7" ht="60" customHeight="1">
      <c r="A9" s="149" t="s">
        <v>31</v>
      </c>
      <c r="B9" s="93" t="s">
        <v>80</v>
      </c>
      <c r="C9" s="93" t="s">
        <v>81</v>
      </c>
      <c r="D9" s="92" t="s">
        <v>82</v>
      </c>
      <c r="E9" s="150"/>
      <c r="F9" s="150"/>
      <c r="G9" s="150"/>
    </row>
    <row r="10" spans="1:7" ht="60" customHeight="1">
      <c r="A10" s="149"/>
      <c r="B10" s="93"/>
      <c r="C10" s="93"/>
      <c r="D10" s="132" t="s">
        <v>84</v>
      </c>
      <c r="E10" s="119" t="s">
        <v>83</v>
      </c>
      <c r="F10" s="120"/>
      <c r="G10" s="120"/>
    </row>
    <row r="11" spans="1:7">
      <c r="A11" s="149"/>
      <c r="B11" s="93"/>
      <c r="C11" s="93"/>
      <c r="D11" s="132"/>
      <c r="E11" s="11">
        <v>2013</v>
      </c>
      <c r="F11" s="11">
        <v>2014</v>
      </c>
      <c r="G11" s="11">
        <v>2015</v>
      </c>
    </row>
    <row r="12" spans="1:7" ht="29.25" customHeight="1">
      <c r="A12" s="60">
        <v>1</v>
      </c>
      <c r="B12" s="138" t="s">
        <v>86</v>
      </c>
      <c r="C12" s="139"/>
      <c r="D12" s="139"/>
      <c r="E12" s="139"/>
      <c r="F12" s="139"/>
      <c r="G12" s="139"/>
    </row>
    <row r="13" spans="1:7" ht="27.75" customHeight="1">
      <c r="A13" s="57">
        <v>2</v>
      </c>
      <c r="B13" s="140" t="s">
        <v>87</v>
      </c>
      <c r="C13" s="141"/>
      <c r="D13" s="141"/>
      <c r="E13" s="141"/>
      <c r="F13" s="141"/>
      <c r="G13" s="141"/>
    </row>
    <row r="14" spans="1:7">
      <c r="A14" s="57">
        <v>3</v>
      </c>
      <c r="B14" s="11" t="s">
        <v>88</v>
      </c>
      <c r="C14" s="7" t="s">
        <v>105</v>
      </c>
      <c r="D14" s="26">
        <f t="shared" ref="D14:D20" si="0">SUM(E14:G14)</f>
        <v>605.70000000000005</v>
      </c>
      <c r="E14" s="26">
        <v>201.9</v>
      </c>
      <c r="F14" s="26">
        <v>201.9</v>
      </c>
      <c r="G14" s="26">
        <v>201.9</v>
      </c>
    </row>
    <row r="15" spans="1:7">
      <c r="A15" s="57">
        <v>4</v>
      </c>
      <c r="B15" s="11" t="s">
        <v>89</v>
      </c>
      <c r="C15" s="7" t="s">
        <v>105</v>
      </c>
      <c r="D15" s="26">
        <f>SUM(E15:G15)</f>
        <v>409.83000000000004</v>
      </c>
      <c r="E15" s="26">
        <f>16.3+350+10.1</f>
        <v>376.40000000000003</v>
      </c>
      <c r="F15" s="26">
        <v>16.7</v>
      </c>
      <c r="G15" s="26">
        <v>16.73</v>
      </c>
    </row>
    <row r="16" spans="1:7" ht="45">
      <c r="A16" s="57">
        <v>5</v>
      </c>
      <c r="B16" s="12" t="s">
        <v>90</v>
      </c>
      <c r="C16" s="7" t="s">
        <v>105</v>
      </c>
      <c r="D16" s="26">
        <f t="shared" si="0"/>
        <v>88.199999999999989</v>
      </c>
      <c r="E16" s="26">
        <v>29.4</v>
      </c>
      <c r="F16" s="26">
        <v>29.4</v>
      </c>
      <c r="G16" s="26">
        <v>29.4</v>
      </c>
    </row>
    <row r="17" spans="1:7" ht="75">
      <c r="A17" s="57">
        <v>6</v>
      </c>
      <c r="B17" s="12" t="s">
        <v>91</v>
      </c>
      <c r="C17" s="7" t="s">
        <v>105</v>
      </c>
      <c r="D17" s="26">
        <f t="shared" si="0"/>
        <v>40.4</v>
      </c>
      <c r="E17" s="26">
        <v>40.4</v>
      </c>
      <c r="F17" s="26">
        <v>0</v>
      </c>
      <c r="G17" s="26">
        <v>0</v>
      </c>
    </row>
    <row r="18" spans="1:7">
      <c r="A18" s="69">
        <v>7</v>
      </c>
      <c r="B18" s="12" t="s">
        <v>255</v>
      </c>
      <c r="C18" s="7" t="s">
        <v>40</v>
      </c>
      <c r="D18" s="26">
        <f t="shared" si="0"/>
        <v>50</v>
      </c>
      <c r="E18" s="26">
        <v>50</v>
      </c>
      <c r="F18" s="26">
        <v>0</v>
      </c>
      <c r="G18" s="26">
        <v>0</v>
      </c>
    </row>
    <row r="19" spans="1:7" ht="30">
      <c r="A19" s="57">
        <v>8</v>
      </c>
      <c r="B19" s="12" t="s">
        <v>92</v>
      </c>
      <c r="C19" s="7" t="s">
        <v>105</v>
      </c>
      <c r="D19" s="26">
        <f t="shared" si="0"/>
        <v>17685.460000000003</v>
      </c>
      <c r="E19" s="26">
        <f>5458+123.8+37.4+593.3</f>
        <v>6212.5</v>
      </c>
      <c r="F19" s="26">
        <f>5660.96+44.6</f>
        <v>5705.56</v>
      </c>
      <c r="G19" s="26">
        <f>5720.6+46.8</f>
        <v>5767.4000000000005</v>
      </c>
    </row>
    <row r="20" spans="1:7">
      <c r="A20" s="61">
        <v>9</v>
      </c>
      <c r="B20" s="137" t="s">
        <v>93</v>
      </c>
      <c r="C20" s="142"/>
      <c r="D20" s="25">
        <f t="shared" si="0"/>
        <v>18879.59</v>
      </c>
      <c r="E20" s="25">
        <f>SUM(E14:E19)</f>
        <v>6910.6</v>
      </c>
      <c r="F20" s="25">
        <f>SUM(F14:F19)</f>
        <v>5953.56</v>
      </c>
      <c r="G20" s="25">
        <f>SUM(G14:G19)</f>
        <v>6015.43</v>
      </c>
    </row>
    <row r="21" spans="1:7" ht="41.25" customHeight="1">
      <c r="A21" s="57">
        <v>10</v>
      </c>
      <c r="B21" s="143" t="s">
        <v>227</v>
      </c>
      <c r="C21" s="144"/>
      <c r="D21" s="144"/>
      <c r="E21" s="144"/>
      <c r="F21" s="144"/>
      <c r="G21" s="145"/>
    </row>
    <row r="22" spans="1:7" ht="60">
      <c r="A22" s="57" t="s">
        <v>233</v>
      </c>
      <c r="B22" s="63" t="s">
        <v>235</v>
      </c>
      <c r="C22" s="64" t="s">
        <v>228</v>
      </c>
      <c r="D22" s="65">
        <v>84.5</v>
      </c>
      <c r="E22" s="65">
        <f>81.735+2.8</f>
        <v>84.534999999999997</v>
      </c>
      <c r="F22" s="65">
        <v>0</v>
      </c>
      <c r="G22" s="65">
        <v>0</v>
      </c>
    </row>
    <row r="23" spans="1:7" ht="60">
      <c r="A23" s="57" t="s">
        <v>236</v>
      </c>
      <c r="B23" s="12" t="s">
        <v>94</v>
      </c>
      <c r="C23" s="12" t="s">
        <v>107</v>
      </c>
      <c r="D23" s="26">
        <f>SUM(E23:G23)</f>
        <v>820</v>
      </c>
      <c r="E23" s="26">
        <v>820</v>
      </c>
      <c r="F23" s="26">
        <v>0</v>
      </c>
      <c r="G23" s="26">
        <v>0</v>
      </c>
    </row>
    <row r="24" spans="1:7" ht="47.25" customHeight="1">
      <c r="A24" s="58" t="s">
        <v>237</v>
      </c>
      <c r="B24" s="28" t="s">
        <v>172</v>
      </c>
      <c r="C24" s="28" t="s">
        <v>107</v>
      </c>
      <c r="D24" s="26">
        <f>SUM(E24:G24)</f>
        <v>580</v>
      </c>
      <c r="E24" s="45">
        <v>580</v>
      </c>
      <c r="F24" s="45">
        <v>0</v>
      </c>
      <c r="G24" s="45">
        <v>0</v>
      </c>
    </row>
    <row r="25" spans="1:7" ht="60">
      <c r="A25" s="57" t="s">
        <v>238</v>
      </c>
      <c r="B25" s="12" t="s">
        <v>148</v>
      </c>
      <c r="C25" s="12" t="s">
        <v>107</v>
      </c>
      <c r="D25" s="26">
        <f>SUM(E25:G25)</f>
        <v>100</v>
      </c>
      <c r="E25" s="26">
        <f>97.979+2.021</f>
        <v>100</v>
      </c>
      <c r="F25" s="26">
        <v>0</v>
      </c>
      <c r="G25" s="26">
        <v>0</v>
      </c>
    </row>
    <row r="26" spans="1:7" s="67" customFormat="1" ht="58.5" customHeight="1">
      <c r="A26" s="66">
        <v>15</v>
      </c>
      <c r="B26" s="63" t="s">
        <v>256</v>
      </c>
      <c r="C26" s="64" t="s">
        <v>40</v>
      </c>
      <c r="D26" s="65">
        <v>100</v>
      </c>
      <c r="E26" s="65">
        <v>100</v>
      </c>
      <c r="F26" s="65">
        <v>0</v>
      </c>
      <c r="G26" s="65">
        <v>0</v>
      </c>
    </row>
    <row r="27" spans="1:7" ht="45" customHeight="1">
      <c r="A27" s="57">
        <v>16</v>
      </c>
      <c r="B27" s="12" t="s">
        <v>95</v>
      </c>
      <c r="C27" s="12" t="s">
        <v>107</v>
      </c>
      <c r="D27" s="26">
        <f t="shared" ref="D27:D32" si="1">SUM(E27:G27)</f>
        <v>60.5</v>
      </c>
      <c r="E27" s="26">
        <v>60.5</v>
      </c>
      <c r="F27" s="26">
        <v>0</v>
      </c>
      <c r="G27" s="26">
        <v>0</v>
      </c>
    </row>
    <row r="28" spans="1:7" ht="32.25" customHeight="1">
      <c r="A28" s="57">
        <v>17</v>
      </c>
      <c r="B28" s="12" t="s">
        <v>174</v>
      </c>
      <c r="C28" s="71" t="s">
        <v>40</v>
      </c>
      <c r="D28" s="26">
        <f t="shared" si="1"/>
        <v>81589.623380000005</v>
      </c>
      <c r="E28" s="26">
        <f>(1892825.52+4140956.95+22895040.91)/1000-200</f>
        <v>28728.823380000002</v>
      </c>
      <c r="F28" s="26">
        <f>26801.5+1800.7-2357+60</f>
        <v>26305.200000000001</v>
      </c>
      <c r="G28" s="26">
        <f>27112.8+1819.8-2377</f>
        <v>26555.599999999999</v>
      </c>
    </row>
    <row r="29" spans="1:7" ht="43.5" customHeight="1">
      <c r="A29" s="70">
        <v>18</v>
      </c>
      <c r="B29" s="12" t="s">
        <v>102</v>
      </c>
      <c r="C29" s="71" t="s">
        <v>105</v>
      </c>
      <c r="D29" s="26">
        <f t="shared" si="1"/>
        <v>294</v>
      </c>
      <c r="E29" s="26">
        <v>95</v>
      </c>
      <c r="F29" s="26">
        <v>94</v>
      </c>
      <c r="G29" s="26">
        <v>105</v>
      </c>
    </row>
    <row r="30" spans="1:7" ht="33.75" customHeight="1">
      <c r="A30" s="74"/>
      <c r="B30" s="75" t="s">
        <v>265</v>
      </c>
      <c r="C30" s="75" t="s">
        <v>40</v>
      </c>
      <c r="D30" s="73">
        <f t="shared" si="1"/>
        <v>416</v>
      </c>
      <c r="E30" s="73">
        <v>416</v>
      </c>
      <c r="F30" s="73">
        <v>0</v>
      </c>
      <c r="G30" s="26">
        <v>0</v>
      </c>
    </row>
    <row r="31" spans="1:7" ht="33.75" customHeight="1">
      <c r="A31" s="74"/>
      <c r="B31" s="75" t="s">
        <v>266</v>
      </c>
      <c r="C31" s="75" t="s">
        <v>40</v>
      </c>
      <c r="D31" s="73">
        <f t="shared" si="1"/>
        <v>280</v>
      </c>
      <c r="E31" s="73">
        <v>280</v>
      </c>
      <c r="F31" s="73"/>
      <c r="G31" s="26"/>
    </row>
    <row r="32" spans="1:7" ht="18.75" customHeight="1">
      <c r="A32" s="61" t="s">
        <v>239</v>
      </c>
      <c r="B32" s="142" t="s">
        <v>96</v>
      </c>
      <c r="C32" s="142"/>
      <c r="D32" s="25">
        <f t="shared" si="1"/>
        <v>84324.558380000002</v>
      </c>
      <c r="E32" s="25">
        <f>SUM(E22:E31)-0.1</f>
        <v>31264.758380000003</v>
      </c>
      <c r="F32" s="25">
        <f>SUM(F22:F31)</f>
        <v>26399.200000000001</v>
      </c>
      <c r="G32" s="25">
        <f>SUM(G22:G31)</f>
        <v>26660.6</v>
      </c>
    </row>
    <row r="33" spans="1:7" ht="32.25" customHeight="1">
      <c r="A33" s="57" t="s">
        <v>240</v>
      </c>
      <c r="B33" s="146" t="s">
        <v>97</v>
      </c>
      <c r="C33" s="147"/>
      <c r="D33" s="147"/>
      <c r="E33" s="147"/>
      <c r="F33" s="147"/>
      <c r="G33" s="148"/>
    </row>
    <row r="34" spans="1:7" ht="75">
      <c r="A34" s="57" t="s">
        <v>241</v>
      </c>
      <c r="B34" s="10" t="s">
        <v>234</v>
      </c>
      <c r="C34" s="12" t="s">
        <v>107</v>
      </c>
      <c r="D34" s="26">
        <f>SUM(E34:G34)</f>
        <v>1425</v>
      </c>
      <c r="E34" s="26">
        <v>1425</v>
      </c>
      <c r="F34" s="26">
        <v>0</v>
      </c>
      <c r="G34" s="26">
        <v>0</v>
      </c>
    </row>
    <row r="35" spans="1:7" s="67" customFormat="1" ht="60">
      <c r="A35" s="66" t="s">
        <v>242</v>
      </c>
      <c r="B35" s="63" t="s">
        <v>95</v>
      </c>
      <c r="C35" s="68" t="s">
        <v>107</v>
      </c>
      <c r="D35" s="65">
        <f>SUM(E35:G35)</f>
        <v>90</v>
      </c>
      <c r="E35" s="65">
        <v>90</v>
      </c>
      <c r="F35" s="65">
        <v>0</v>
      </c>
      <c r="G35" s="65">
        <v>0</v>
      </c>
    </row>
    <row r="36" spans="1:7" ht="45">
      <c r="A36" s="57" t="s">
        <v>243</v>
      </c>
      <c r="B36" s="12" t="s">
        <v>229</v>
      </c>
      <c r="C36" s="72" t="s">
        <v>107</v>
      </c>
      <c r="D36" s="26">
        <f>SUM(E36:G36)</f>
        <v>21756</v>
      </c>
      <c r="E36" s="26">
        <f>6866.7+518.1</f>
        <v>7384.8</v>
      </c>
      <c r="F36" s="26">
        <v>7161.3</v>
      </c>
      <c r="G36" s="26">
        <v>7209.9</v>
      </c>
    </row>
    <row r="37" spans="1:7" ht="60">
      <c r="A37" s="70">
        <v>24</v>
      </c>
      <c r="B37" s="12" t="s">
        <v>102</v>
      </c>
      <c r="C37" s="71" t="s">
        <v>105</v>
      </c>
      <c r="D37" s="26">
        <f>SUM(E37:G37)</f>
        <v>15</v>
      </c>
      <c r="E37" s="26">
        <v>5</v>
      </c>
      <c r="F37" s="26">
        <v>5</v>
      </c>
      <c r="G37" s="26">
        <v>5</v>
      </c>
    </row>
    <row r="38" spans="1:7">
      <c r="A38" s="61">
        <v>25</v>
      </c>
      <c r="B38" s="137" t="s">
        <v>98</v>
      </c>
      <c r="C38" s="137"/>
      <c r="D38" s="25">
        <f>SUM(E38:G38)</f>
        <v>23286</v>
      </c>
      <c r="E38" s="25">
        <f>SUM(E34:E37)</f>
        <v>8904.7999999999993</v>
      </c>
      <c r="F38" s="25">
        <f>SUM(F34:F37)</f>
        <v>7166.3</v>
      </c>
      <c r="G38" s="25">
        <f>SUM(G34:G37)</f>
        <v>7214.9</v>
      </c>
    </row>
    <row r="39" spans="1:7">
      <c r="A39" s="57">
        <v>26</v>
      </c>
      <c r="B39" s="119" t="s">
        <v>99</v>
      </c>
      <c r="C39" s="119"/>
      <c r="D39" s="6"/>
      <c r="E39" s="6"/>
      <c r="F39" s="6"/>
      <c r="G39" s="6"/>
    </row>
    <row r="40" spans="1:7" ht="30">
      <c r="A40" s="61">
        <v>27</v>
      </c>
      <c r="B40" s="19" t="s">
        <v>100</v>
      </c>
      <c r="C40" s="21" t="s">
        <v>106</v>
      </c>
      <c r="D40" s="25">
        <f>SUM(D42:D44)</f>
        <v>9887.2139999999999</v>
      </c>
      <c r="E40" s="25">
        <f>SUM(E42:E44)</f>
        <v>3556.114</v>
      </c>
      <c r="F40" s="25">
        <f>SUM(F42:F44)</f>
        <v>3158.9</v>
      </c>
      <c r="G40" s="25">
        <f>SUM(G42:G44)</f>
        <v>3172.2</v>
      </c>
    </row>
    <row r="41" spans="1:7">
      <c r="A41" s="57">
        <v>28</v>
      </c>
      <c r="B41" s="12" t="s">
        <v>101</v>
      </c>
      <c r="C41" s="11"/>
      <c r="D41" s="26"/>
      <c r="E41" s="26"/>
      <c r="F41" s="26"/>
      <c r="G41" s="26"/>
    </row>
    <row r="42" spans="1:7" ht="45">
      <c r="A42" s="57">
        <v>29</v>
      </c>
      <c r="B42" s="12" t="s">
        <v>230</v>
      </c>
      <c r="C42" s="18" t="s">
        <v>106</v>
      </c>
      <c r="D42" s="26">
        <f>SUM(E42:G42)</f>
        <v>2680.3140000000003</v>
      </c>
      <c r="E42" s="26">
        <f>865.1+9.114</f>
        <v>874.21400000000006</v>
      </c>
      <c r="F42" s="26">
        <v>900.9</v>
      </c>
      <c r="G42" s="26">
        <v>905.2</v>
      </c>
    </row>
    <row r="43" spans="1:7" ht="33" customHeight="1">
      <c r="A43" s="57">
        <v>30</v>
      </c>
      <c r="B43" s="12" t="s">
        <v>173</v>
      </c>
      <c r="C43" s="18" t="s">
        <v>107</v>
      </c>
      <c r="D43" s="26">
        <f>SUM(E43:G43)</f>
        <v>439.9</v>
      </c>
      <c r="E43" s="26">
        <f>450-10.1</f>
        <v>439.9</v>
      </c>
      <c r="F43" s="26">
        <v>0</v>
      </c>
      <c r="G43" s="26">
        <v>0</v>
      </c>
    </row>
    <row r="44" spans="1:7" ht="66.75" customHeight="1">
      <c r="A44" s="57">
        <v>31</v>
      </c>
      <c r="B44" s="12" t="s">
        <v>102</v>
      </c>
      <c r="C44" s="18" t="s">
        <v>106</v>
      </c>
      <c r="D44" s="26">
        <f>SUM(E44:G44)</f>
        <v>6767</v>
      </c>
      <c r="E44" s="26">
        <v>2242</v>
      </c>
      <c r="F44" s="26">
        <v>2258</v>
      </c>
      <c r="G44" s="26">
        <v>2267</v>
      </c>
    </row>
    <row r="45" spans="1:7" ht="31.5" customHeight="1">
      <c r="A45" s="62">
        <v>32</v>
      </c>
      <c r="B45" s="136" t="s">
        <v>103</v>
      </c>
      <c r="C45" s="136"/>
      <c r="D45" s="56">
        <f>E45+F45+G45</f>
        <v>136377.36238000001</v>
      </c>
      <c r="E45" s="56">
        <f>E20+E32+E38+E40</f>
        <v>50636.272380000009</v>
      </c>
      <c r="F45" s="56">
        <f>F20+F32+F38+F40</f>
        <v>42677.960000000006</v>
      </c>
      <c r="G45" s="56">
        <f>G20+G32+G38+G40</f>
        <v>43063.13</v>
      </c>
    </row>
  </sheetData>
  <mergeCells count="16">
    <mergeCell ref="B45:C45"/>
    <mergeCell ref="B38:C38"/>
    <mergeCell ref="B39:C39"/>
    <mergeCell ref="A7:G7"/>
    <mergeCell ref="B12:G12"/>
    <mergeCell ref="B13:G13"/>
    <mergeCell ref="B20:C20"/>
    <mergeCell ref="B21:G21"/>
    <mergeCell ref="B32:C32"/>
    <mergeCell ref="B33:G33"/>
    <mergeCell ref="B9:B11"/>
    <mergeCell ref="A9:A11"/>
    <mergeCell ref="D9:G9"/>
    <mergeCell ref="E10:G10"/>
    <mergeCell ref="D10:D11"/>
    <mergeCell ref="C9:C11"/>
  </mergeCells>
  <phoneticPr fontId="0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topLeftCell="A7" zoomScaleSheetLayoutView="100" workbookViewId="0">
      <selection activeCell="D14" sqref="D14"/>
    </sheetView>
  </sheetViews>
  <sheetFormatPr defaultRowHeight="15"/>
  <cols>
    <col min="1" max="1" width="7.28515625" customWidth="1"/>
    <col min="2" max="2" width="27.28515625" customWidth="1"/>
    <col min="3" max="3" width="14.85546875" customWidth="1"/>
    <col min="4" max="4" width="13.7109375" customWidth="1"/>
    <col min="5" max="6" width="12.7109375" customWidth="1"/>
  </cols>
  <sheetData>
    <row r="1" spans="1:6">
      <c r="D1" s="29" t="s">
        <v>161</v>
      </c>
      <c r="E1" s="29"/>
      <c r="F1" s="29"/>
    </row>
    <row r="2" spans="1:6">
      <c r="D2" s="29" t="s">
        <v>0</v>
      </c>
      <c r="E2" s="29"/>
      <c r="F2" s="29"/>
    </row>
    <row r="3" spans="1:6">
      <c r="D3" s="29" t="s">
        <v>3</v>
      </c>
      <c r="E3" s="29"/>
      <c r="F3" s="29"/>
    </row>
    <row r="4" spans="1:6">
      <c r="D4" s="29" t="s">
        <v>1</v>
      </c>
      <c r="E4" s="29"/>
      <c r="F4" s="29"/>
    </row>
    <row r="5" spans="1:6">
      <c r="D5" s="29" t="s">
        <v>4</v>
      </c>
      <c r="E5" s="29"/>
      <c r="F5" s="29"/>
    </row>
    <row r="8" spans="1:6" ht="63" customHeight="1">
      <c r="A8" s="90" t="s">
        <v>162</v>
      </c>
      <c r="B8" s="131"/>
      <c r="C8" s="131"/>
      <c r="D8" s="131"/>
      <c r="E8" s="131"/>
      <c r="F8" s="131"/>
    </row>
    <row r="10" spans="1:6" ht="22.5" customHeight="1">
      <c r="A10" s="132" t="s">
        <v>14</v>
      </c>
      <c r="B10" s="93" t="s">
        <v>149</v>
      </c>
      <c r="C10" s="132" t="s">
        <v>150</v>
      </c>
      <c r="D10" s="132"/>
      <c r="E10" s="132"/>
      <c r="F10" s="132"/>
    </row>
    <row r="11" spans="1:6" ht="60" customHeight="1">
      <c r="A11" s="132"/>
      <c r="B11" s="93"/>
      <c r="C11" s="93" t="s">
        <v>151</v>
      </c>
      <c r="D11" s="93" t="s">
        <v>152</v>
      </c>
      <c r="E11" s="132"/>
      <c r="F11" s="132"/>
    </row>
    <row r="12" spans="1:6">
      <c r="A12" s="132"/>
      <c r="B12" s="93"/>
      <c r="C12" s="93"/>
      <c r="D12" s="24" t="s">
        <v>40</v>
      </c>
      <c r="E12" s="24" t="s">
        <v>41</v>
      </c>
      <c r="F12" s="24" t="s">
        <v>42</v>
      </c>
    </row>
    <row r="13" spans="1:6">
      <c r="A13" s="24">
        <v>1</v>
      </c>
      <c r="B13" s="23">
        <v>2</v>
      </c>
      <c r="C13" s="23">
        <v>3</v>
      </c>
      <c r="D13" s="24">
        <v>4</v>
      </c>
      <c r="E13" s="24">
        <v>5</v>
      </c>
      <c r="F13" s="24">
        <v>6</v>
      </c>
    </row>
    <row r="14" spans="1:6" ht="23.25" customHeight="1">
      <c r="A14" s="53">
        <v>1</v>
      </c>
      <c r="B14" s="54" t="s">
        <v>153</v>
      </c>
      <c r="C14" s="55">
        <f>SUM(D14:F14)</f>
        <v>136377.41400000002</v>
      </c>
      <c r="D14" s="55">
        <f>SUM(D21+D16+D19)</f>
        <v>50636.314000000006</v>
      </c>
      <c r="E14" s="55">
        <v>42678</v>
      </c>
      <c r="F14" s="55">
        <v>43063.1</v>
      </c>
    </row>
    <row r="15" spans="1:6" ht="30">
      <c r="A15" s="7">
        <v>2</v>
      </c>
      <c r="B15" s="12" t="s">
        <v>154</v>
      </c>
      <c r="C15" s="30"/>
      <c r="D15" s="30"/>
      <c r="E15" s="30"/>
      <c r="F15" s="30"/>
    </row>
    <row r="16" spans="1:6">
      <c r="A16" s="7">
        <v>3</v>
      </c>
      <c r="B16" s="12" t="s">
        <v>155</v>
      </c>
      <c r="C16" s="30">
        <f>SUM(D16:F16)</f>
        <v>135034.71399999998</v>
      </c>
      <c r="D16" s="77">
        <f>49343.3+9.114</f>
        <v>49352.414000000004</v>
      </c>
      <c r="E16" s="30">
        <f>E14-29.4</f>
        <v>42648.6</v>
      </c>
      <c r="F16" s="30">
        <f>F14-29.4</f>
        <v>43033.7</v>
      </c>
    </row>
    <row r="17" spans="1:6" ht="45">
      <c r="A17" s="7">
        <v>4</v>
      </c>
      <c r="B17" s="12" t="s">
        <v>156</v>
      </c>
      <c r="C17" s="11"/>
      <c r="D17" s="30"/>
      <c r="E17" s="30"/>
      <c r="F17" s="30"/>
    </row>
    <row r="18" spans="1:6" ht="75">
      <c r="A18" s="7">
        <v>5</v>
      </c>
      <c r="B18" s="12" t="s">
        <v>157</v>
      </c>
      <c r="C18" s="30">
        <f>SUM(D18:F18)</f>
        <v>4358.5599999999995</v>
      </c>
      <c r="D18" s="30">
        <v>1655.56</v>
      </c>
      <c r="E18" s="30">
        <v>1340</v>
      </c>
      <c r="F18" s="30">
        <v>1363</v>
      </c>
    </row>
    <row r="19" spans="1:6">
      <c r="A19" s="7">
        <v>6</v>
      </c>
      <c r="B19" s="12" t="s">
        <v>158</v>
      </c>
      <c r="C19" s="30">
        <f>D19+E19+F19</f>
        <v>1254.5</v>
      </c>
      <c r="D19" s="77">
        <f>40.4+518.1+200+280+216</f>
        <v>1254.5</v>
      </c>
      <c r="E19" s="30"/>
      <c r="F19" s="30"/>
    </row>
    <row r="20" spans="1:6" ht="45">
      <c r="A20" s="7">
        <v>7</v>
      </c>
      <c r="B20" s="12" t="s">
        <v>156</v>
      </c>
      <c r="C20" s="11"/>
      <c r="D20" s="30"/>
      <c r="E20" s="30"/>
      <c r="F20" s="30"/>
    </row>
    <row r="21" spans="1:6">
      <c r="A21" s="7">
        <v>8</v>
      </c>
      <c r="B21" s="12" t="s">
        <v>159</v>
      </c>
      <c r="C21" s="30">
        <f>SUM(D21:F21)</f>
        <v>88.199999999999989</v>
      </c>
      <c r="D21" s="30">
        <f>29.4</f>
        <v>29.4</v>
      </c>
      <c r="E21" s="30">
        <v>29.4</v>
      </c>
      <c r="F21" s="30">
        <v>29.4</v>
      </c>
    </row>
    <row r="22" spans="1:6" ht="45">
      <c r="A22" s="7">
        <v>9</v>
      </c>
      <c r="B22" s="12" t="s">
        <v>156</v>
      </c>
      <c r="C22" s="11"/>
      <c r="D22" s="11"/>
      <c r="E22" s="11"/>
      <c r="F22" s="11"/>
    </row>
    <row r="23" spans="1:6">
      <c r="A23" s="7">
        <v>10</v>
      </c>
      <c r="B23" s="12" t="s">
        <v>160</v>
      </c>
      <c r="C23" s="11"/>
      <c r="D23" s="11"/>
      <c r="E23" s="11"/>
      <c r="F23" s="11"/>
    </row>
    <row r="24" spans="1:6" ht="45">
      <c r="A24" s="7">
        <v>11</v>
      </c>
      <c r="B24" s="12" t="s">
        <v>156</v>
      </c>
      <c r="C24" s="11"/>
      <c r="D24" s="11"/>
      <c r="E24" s="11"/>
      <c r="F24" s="11"/>
    </row>
  </sheetData>
  <mergeCells count="6">
    <mergeCell ref="A8:F8"/>
    <mergeCell ref="C10:F10"/>
    <mergeCell ref="D11:F11"/>
    <mergeCell ref="A10:A12"/>
    <mergeCell ref="B10:B12"/>
    <mergeCell ref="C11:C12"/>
  </mergeCells>
  <phoneticPr fontId="0" type="noConversion"/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tabSelected="1" view="pageBreakPreview" topLeftCell="A26" zoomScaleSheetLayoutView="100" workbookViewId="0">
      <selection activeCell="F12" sqref="F12"/>
    </sheetView>
  </sheetViews>
  <sheetFormatPr defaultRowHeight="15"/>
  <cols>
    <col min="1" max="1" width="7.28515625" customWidth="1"/>
    <col min="2" max="2" width="31.42578125" customWidth="1"/>
    <col min="3" max="3" width="14.140625" customWidth="1"/>
    <col min="4" max="5" width="13" customWidth="1"/>
    <col min="6" max="6" width="14.140625" customWidth="1"/>
  </cols>
  <sheetData>
    <row r="1" spans="1:6">
      <c r="D1" s="29" t="s">
        <v>163</v>
      </c>
    </row>
    <row r="2" spans="1:6">
      <c r="D2" s="29" t="s">
        <v>0</v>
      </c>
    </row>
    <row r="3" spans="1:6">
      <c r="D3" s="29" t="s">
        <v>3</v>
      </c>
    </row>
    <row r="4" spans="1:6">
      <c r="D4" s="29" t="s">
        <v>1</v>
      </c>
    </row>
    <row r="5" spans="1:6">
      <c r="D5" s="29" t="s">
        <v>4</v>
      </c>
    </row>
    <row r="6" spans="1:6">
      <c r="D6" s="29"/>
    </row>
    <row r="7" spans="1:6">
      <c r="D7" s="29"/>
    </row>
    <row r="8" spans="1:6" ht="78" customHeight="1">
      <c r="A8" s="90" t="s">
        <v>165</v>
      </c>
      <c r="B8" s="131"/>
      <c r="C8" s="131"/>
      <c r="D8" s="131"/>
      <c r="E8" s="131"/>
      <c r="F8" s="131"/>
    </row>
    <row r="9" spans="1:6" ht="63" customHeight="1">
      <c r="A9" s="151" t="s">
        <v>111</v>
      </c>
      <c r="B9" s="153" t="s">
        <v>164</v>
      </c>
      <c r="C9" s="153" t="s">
        <v>109</v>
      </c>
      <c r="D9" s="155" t="s">
        <v>110</v>
      </c>
      <c r="E9" s="156"/>
      <c r="F9" s="157"/>
    </row>
    <row r="10" spans="1:6">
      <c r="A10" s="152"/>
      <c r="B10" s="154"/>
      <c r="C10" s="154"/>
      <c r="D10" s="31" t="s">
        <v>40</v>
      </c>
      <c r="E10" s="31" t="s">
        <v>41</v>
      </c>
      <c r="F10" s="31" t="s">
        <v>42</v>
      </c>
    </row>
    <row r="11" spans="1:6" ht="18" customHeight="1">
      <c r="A11" s="39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</row>
    <row r="12" spans="1:6" ht="30" customHeight="1">
      <c r="A12" s="47">
        <v>1</v>
      </c>
      <c r="B12" s="48" t="s">
        <v>168</v>
      </c>
      <c r="C12" s="49">
        <f>SUM(D12:F12)</f>
        <v>136377.41399999999</v>
      </c>
      <c r="D12" s="49">
        <f>D14+D32</f>
        <v>50636.313999999998</v>
      </c>
      <c r="E12" s="49">
        <f>E14+E32-0.2</f>
        <v>42678</v>
      </c>
      <c r="F12" s="49">
        <f>F14+F32</f>
        <v>43063.100000000006</v>
      </c>
    </row>
    <row r="13" spans="1:6">
      <c r="A13" s="32">
        <v>2</v>
      </c>
      <c r="B13" s="33" t="s">
        <v>113</v>
      </c>
      <c r="C13" s="34"/>
      <c r="D13" s="34"/>
      <c r="E13" s="34"/>
      <c r="F13" s="34"/>
    </row>
    <row r="14" spans="1:6" ht="28.5" customHeight="1">
      <c r="A14" s="50">
        <v>3</v>
      </c>
      <c r="B14" s="51" t="s">
        <v>114</v>
      </c>
      <c r="C14" s="52">
        <f>C15+C19+C30+C27</f>
        <v>134423.31400000001</v>
      </c>
      <c r="D14" s="52">
        <f>D15+D19+D30+D27</f>
        <v>49443.013999999996</v>
      </c>
      <c r="E14" s="52">
        <f>E15+E19+E30+E27</f>
        <v>42300</v>
      </c>
      <c r="F14" s="52">
        <f>F15+F19+F30+F27</f>
        <v>42680.3</v>
      </c>
    </row>
    <row r="15" spans="1:6" ht="31.5" customHeight="1">
      <c r="A15" s="41">
        <v>4</v>
      </c>
      <c r="B15" s="42" t="s">
        <v>115</v>
      </c>
      <c r="C15" s="43">
        <f>SUM(C16:C18)</f>
        <v>17613.313999999998</v>
      </c>
      <c r="D15" s="43">
        <f>SUM(D16:D18)</f>
        <v>6231.713999999999</v>
      </c>
      <c r="E15" s="43">
        <f>SUM(E16:E18)</f>
        <v>5690.7</v>
      </c>
      <c r="F15" s="43">
        <f>SUM(F16:F18)</f>
        <v>5690.9</v>
      </c>
    </row>
    <row r="16" spans="1:6" ht="21.75" customHeight="1">
      <c r="A16" s="32">
        <v>5</v>
      </c>
      <c r="B16" s="33" t="s">
        <v>116</v>
      </c>
      <c r="C16" s="38">
        <f>SUM(D16:F16)</f>
        <v>13515.899999999998</v>
      </c>
      <c r="D16" s="76">
        <f>3594.9+601+123.9+455.7+7</f>
        <v>4782.4999999999991</v>
      </c>
      <c r="E16" s="38">
        <f>3741.3+625.4</f>
        <v>4366.7</v>
      </c>
      <c r="F16" s="38">
        <f>3741.3+625.4</f>
        <v>4366.7</v>
      </c>
    </row>
    <row r="17" spans="1:6" ht="22.5" customHeight="1">
      <c r="A17" s="32">
        <v>6</v>
      </c>
      <c r="B17" s="33" t="s">
        <v>117</v>
      </c>
      <c r="C17" s="38">
        <f>SUM(D17:F17)</f>
        <v>15.500000000000002</v>
      </c>
      <c r="D17" s="38">
        <f>1.7+3.2</f>
        <v>4.9000000000000004</v>
      </c>
      <c r="E17" s="38">
        <f>1.8+3.4</f>
        <v>5.2</v>
      </c>
      <c r="F17" s="38">
        <f>1.9+3.5</f>
        <v>5.4</v>
      </c>
    </row>
    <row r="18" spans="1:6" ht="25.5" customHeight="1">
      <c r="A18" s="32">
        <v>7</v>
      </c>
      <c r="B18" s="33" t="s">
        <v>118</v>
      </c>
      <c r="C18" s="38">
        <f>SUM(D18:F18)</f>
        <v>4081.9140000000007</v>
      </c>
      <c r="D18" s="76">
        <f>1085.7+181.5+37.4+137.6+2.114</f>
        <v>1444.3140000000001</v>
      </c>
      <c r="E18" s="38">
        <f>1129.9+188.9</f>
        <v>1318.8000000000002</v>
      </c>
      <c r="F18" s="38">
        <f>1129.9+188.9</f>
        <v>1318.8000000000002</v>
      </c>
    </row>
    <row r="19" spans="1:6" ht="23.25" customHeight="1">
      <c r="A19" s="35">
        <v>8</v>
      </c>
      <c r="B19" s="36" t="s">
        <v>119</v>
      </c>
      <c r="C19" s="37">
        <f>SUM(C20:C26)</f>
        <v>7083.3</v>
      </c>
      <c r="D19" s="37">
        <f>SUM(D20:D26)</f>
        <v>2484.5</v>
      </c>
      <c r="E19" s="37">
        <f>SUM(E20:E26)</f>
        <v>2262.6999999999998</v>
      </c>
      <c r="F19" s="37">
        <f>SUM(F20:F26)</f>
        <v>2336.1</v>
      </c>
    </row>
    <row r="20" spans="1:6" ht="23.25" customHeight="1">
      <c r="A20" s="32">
        <v>9</v>
      </c>
      <c r="B20" s="33" t="s">
        <v>120</v>
      </c>
      <c r="C20" s="38">
        <f>SUM(D20:F20)</f>
        <v>303</v>
      </c>
      <c r="D20" s="38">
        <f>64.9+31.2</f>
        <v>96.100000000000009</v>
      </c>
      <c r="E20" s="38">
        <f>68.1+32.8</f>
        <v>100.89999999999999</v>
      </c>
      <c r="F20" s="38">
        <f>71.6+34.4</f>
        <v>106</v>
      </c>
    </row>
    <row r="21" spans="1:6" ht="21.75" customHeight="1">
      <c r="A21" s="32">
        <v>10</v>
      </c>
      <c r="B21" s="33" t="s">
        <v>121</v>
      </c>
      <c r="C21" s="38">
        <f t="shared" ref="C21:C26" si="0">SUM(D21:F21)</f>
        <v>54.2</v>
      </c>
      <c r="D21" s="38">
        <f>0.5+4+40</f>
        <v>44.5</v>
      </c>
      <c r="E21" s="38">
        <f>0.5+4.2</f>
        <v>4.7</v>
      </c>
      <c r="F21" s="38">
        <f>0.6+4.4</f>
        <v>5</v>
      </c>
    </row>
    <row r="22" spans="1:6" ht="22.5" customHeight="1">
      <c r="A22" s="32">
        <v>11</v>
      </c>
      <c r="B22" s="33" t="s">
        <v>122</v>
      </c>
      <c r="C22" s="38">
        <f t="shared" si="0"/>
        <v>1031.0999999999999</v>
      </c>
      <c r="D22" s="38">
        <f>318.9</f>
        <v>318.89999999999998</v>
      </c>
      <c r="E22" s="38">
        <f>342.9</f>
        <v>342.9</v>
      </c>
      <c r="F22" s="38">
        <v>369.3</v>
      </c>
    </row>
    <row r="23" spans="1:6" ht="59.25" customHeight="1">
      <c r="A23" s="32">
        <v>12</v>
      </c>
      <c r="B23" s="33" t="s">
        <v>123</v>
      </c>
      <c r="C23" s="38">
        <f t="shared" si="0"/>
        <v>0</v>
      </c>
      <c r="D23" s="38">
        <v>0</v>
      </c>
      <c r="E23" s="38">
        <v>0</v>
      </c>
      <c r="F23" s="38">
        <v>0</v>
      </c>
    </row>
    <row r="24" spans="1:6" ht="30" customHeight="1">
      <c r="A24" s="32">
        <v>13</v>
      </c>
      <c r="B24" s="33" t="s">
        <v>124</v>
      </c>
      <c r="C24" s="38">
        <f t="shared" si="0"/>
        <v>581.5</v>
      </c>
      <c r="D24" s="38">
        <f>183.1+1.4</f>
        <v>184.5</v>
      </c>
      <c r="E24" s="38">
        <f>192.2+1.5</f>
        <v>193.7</v>
      </c>
      <c r="F24" s="38">
        <f>201.8+1.5</f>
        <v>203.3</v>
      </c>
    </row>
    <row r="25" spans="1:6" ht="21" customHeight="1">
      <c r="A25" s="32">
        <v>14</v>
      </c>
      <c r="B25" s="33" t="s">
        <v>125</v>
      </c>
      <c r="C25" s="38">
        <f t="shared" si="0"/>
        <v>0</v>
      </c>
      <c r="D25" s="38"/>
      <c r="E25" s="38"/>
      <c r="F25" s="38"/>
    </row>
    <row r="26" spans="1:6">
      <c r="A26" s="32">
        <v>15</v>
      </c>
      <c r="B26" s="33" t="s">
        <v>126</v>
      </c>
      <c r="C26" s="38">
        <f t="shared" si="0"/>
        <v>5113.5</v>
      </c>
      <c r="D26" s="38">
        <f>345.7+15.8+1239+240</f>
        <v>1840.5</v>
      </c>
      <c r="E26" s="38">
        <f>363+16.5+1241</f>
        <v>1620.5</v>
      </c>
      <c r="F26" s="38">
        <f>381.2+17.3+1254</f>
        <v>1652.5</v>
      </c>
    </row>
    <row r="27" spans="1:6" ht="57" customHeight="1">
      <c r="A27" s="32">
        <v>16</v>
      </c>
      <c r="B27" s="33" t="s">
        <v>166</v>
      </c>
      <c r="C27" s="38">
        <f>C28</f>
        <v>107076.6</v>
      </c>
      <c r="D27" s="38">
        <f>D28</f>
        <v>39844.6</v>
      </c>
      <c r="E27" s="38">
        <f>E28</f>
        <v>33466.5</v>
      </c>
      <c r="F27" s="38">
        <f>F28</f>
        <v>33765.5</v>
      </c>
    </row>
    <row r="28" spans="1:6" ht="86.25" customHeight="1">
      <c r="A28" s="32">
        <v>17</v>
      </c>
      <c r="B28" s="33" t="s">
        <v>167</v>
      </c>
      <c r="C28" s="38">
        <f>SUM(D28:F28)</f>
        <v>107076.6</v>
      </c>
      <c r="D28" s="76">
        <f>34027.6+190+1650+1000+80-185+602.6+2515.3+518.1-1300+250+280+216</f>
        <v>39844.6</v>
      </c>
      <c r="E28" s="38">
        <f>26305.2+7161.3</f>
        <v>33466.5</v>
      </c>
      <c r="F28" s="38">
        <f>26555.6+7209.9</f>
        <v>33765.5</v>
      </c>
    </row>
    <row r="29" spans="1:6" ht="30">
      <c r="A29" s="32">
        <v>18</v>
      </c>
      <c r="B29" s="33" t="s">
        <v>128</v>
      </c>
      <c r="C29" s="38">
        <f>SUM(D29:F29)</f>
        <v>4285</v>
      </c>
      <c r="D29" s="38">
        <f>1980-185+1000+1300+190</f>
        <v>4285</v>
      </c>
      <c r="E29" s="38">
        <v>0</v>
      </c>
      <c r="F29" s="38">
        <v>0</v>
      </c>
    </row>
    <row r="30" spans="1:6">
      <c r="A30" s="35">
        <v>19</v>
      </c>
      <c r="B30" s="36" t="s">
        <v>127</v>
      </c>
      <c r="C30" s="43">
        <f>SUM(D30:F30)</f>
        <v>2650.1000000000004</v>
      </c>
      <c r="D30" s="37">
        <f>10+2.5+854+15.7</f>
        <v>882.2</v>
      </c>
      <c r="E30" s="37">
        <f>10.5+2.6+867</f>
        <v>880.1</v>
      </c>
      <c r="F30" s="37">
        <f>11+2.8+874</f>
        <v>887.8</v>
      </c>
    </row>
    <row r="31" spans="1:6" ht="26.25" customHeight="1">
      <c r="A31" s="32">
        <v>20</v>
      </c>
      <c r="B31" s="33" t="s">
        <v>128</v>
      </c>
      <c r="C31" s="38"/>
      <c r="D31" s="38"/>
      <c r="E31" s="38"/>
      <c r="F31" s="38"/>
    </row>
    <row r="32" spans="1:6" ht="31.5" customHeight="1">
      <c r="A32" s="50">
        <v>21</v>
      </c>
      <c r="B32" s="51" t="s">
        <v>129</v>
      </c>
      <c r="C32" s="52">
        <f>C33+C36</f>
        <v>1954.2999999999997</v>
      </c>
      <c r="D32" s="52">
        <f>D33+D36</f>
        <v>1193.3</v>
      </c>
      <c r="E32" s="52">
        <f>E33+E36</f>
        <v>378.2</v>
      </c>
      <c r="F32" s="52">
        <f>F33+F36</f>
        <v>382.8</v>
      </c>
    </row>
    <row r="33" spans="1:6" ht="29.25" customHeight="1">
      <c r="A33" s="32">
        <v>22</v>
      </c>
      <c r="B33" s="33" t="s">
        <v>130</v>
      </c>
      <c r="C33" s="38">
        <f>SUM(D33:F33)</f>
        <v>890.49999999999989</v>
      </c>
      <c r="D33" s="38">
        <f>199.3+350+40.4+185+15</f>
        <v>789.69999999999993</v>
      </c>
      <c r="E33" s="38">
        <v>50</v>
      </c>
      <c r="F33" s="38">
        <v>50.8</v>
      </c>
    </row>
    <row r="34" spans="1:6" ht="28.5" customHeight="1">
      <c r="A34" s="32">
        <v>23</v>
      </c>
      <c r="B34" s="33" t="s">
        <v>131</v>
      </c>
      <c r="C34" s="38"/>
      <c r="D34" s="38"/>
      <c r="E34" s="38"/>
      <c r="F34" s="38"/>
    </row>
    <row r="35" spans="1:6" ht="25.5" customHeight="1">
      <c r="A35" s="32">
        <v>24</v>
      </c>
      <c r="B35" s="33" t="s">
        <v>132</v>
      </c>
      <c r="C35" s="38">
        <v>335</v>
      </c>
      <c r="D35" s="38">
        <f>150-10.1</f>
        <v>139.9</v>
      </c>
      <c r="E35" s="38"/>
      <c r="F35" s="38"/>
    </row>
    <row r="36" spans="1:6" ht="30" customHeight="1">
      <c r="A36" s="32">
        <v>25</v>
      </c>
      <c r="B36" s="33" t="s">
        <v>133</v>
      </c>
      <c r="C36" s="38">
        <f>SUM(D36:F36)</f>
        <v>1063.8</v>
      </c>
      <c r="D36" s="38">
        <f>50.9+24.4+249+60+19.3</f>
        <v>403.6</v>
      </c>
      <c r="E36" s="38">
        <f>53.5+25.7+249</f>
        <v>328.2</v>
      </c>
      <c r="F36" s="38">
        <f>56.1+26.9+249</f>
        <v>332</v>
      </c>
    </row>
    <row r="37" spans="1:6" ht="26.25" customHeight="1"/>
  </sheetData>
  <mergeCells count="5">
    <mergeCell ref="A8:F8"/>
    <mergeCell ref="A9:A10"/>
    <mergeCell ref="B9:B10"/>
    <mergeCell ref="C9:C10"/>
    <mergeCell ref="D9:F9"/>
  </mergeCells>
  <phoneticPr fontId="0" type="noConversion"/>
  <pageMargins left="0.7" right="0.7" top="0.75" bottom="0.75" header="0.3" footer="0.3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7"/>
  <sheetViews>
    <sheetView view="pageBreakPreview" topLeftCell="A108" zoomScaleSheetLayoutView="100" workbookViewId="0">
      <selection activeCell="F110" sqref="F110"/>
    </sheetView>
  </sheetViews>
  <sheetFormatPr defaultRowHeight="15"/>
  <cols>
    <col min="1" max="1" width="7.7109375" customWidth="1"/>
    <col min="2" max="2" width="34.140625" customWidth="1"/>
    <col min="3" max="3" width="18.28515625" customWidth="1"/>
    <col min="4" max="4" width="15.28515625" customWidth="1"/>
    <col min="5" max="6" width="15.7109375" customWidth="1"/>
    <col min="7" max="7" width="4.5703125" customWidth="1"/>
  </cols>
  <sheetData>
    <row r="1" spans="1:10">
      <c r="E1" t="s">
        <v>143</v>
      </c>
    </row>
    <row r="2" spans="1:10">
      <c r="E2" t="s">
        <v>0</v>
      </c>
    </row>
    <row r="3" spans="1:10">
      <c r="E3" t="s">
        <v>3</v>
      </c>
    </row>
    <row r="4" spans="1:10">
      <c r="E4" t="s">
        <v>1</v>
      </c>
    </row>
    <row r="5" spans="1:10">
      <c r="E5" t="s">
        <v>4</v>
      </c>
    </row>
    <row r="7" spans="1:10" ht="33.75" customHeight="1">
      <c r="A7" s="90" t="s">
        <v>144</v>
      </c>
      <c r="B7" s="90"/>
      <c r="C7" s="90"/>
      <c r="D7" s="90"/>
      <c r="E7" s="90"/>
      <c r="F7" s="90"/>
    </row>
    <row r="9" spans="1:10">
      <c r="F9" t="s">
        <v>145</v>
      </c>
    </row>
    <row r="10" spans="1:10" ht="25.5" customHeight="1">
      <c r="A10" s="132" t="s">
        <v>111</v>
      </c>
      <c r="B10" s="158" t="s">
        <v>108</v>
      </c>
      <c r="C10" s="158" t="s">
        <v>109</v>
      </c>
      <c r="D10" s="92" t="s">
        <v>110</v>
      </c>
      <c r="E10" s="150"/>
      <c r="F10" s="150"/>
    </row>
    <row r="11" spans="1:10" ht="23.25" customHeight="1">
      <c r="A11" s="132"/>
      <c r="B11" s="158"/>
      <c r="C11" s="158"/>
      <c r="D11" s="13" t="s">
        <v>40</v>
      </c>
      <c r="E11" s="13" t="s">
        <v>41</v>
      </c>
      <c r="F11" s="13" t="s">
        <v>42</v>
      </c>
    </row>
    <row r="12" spans="1:10" ht="31.5" customHeight="1">
      <c r="A12" s="44">
        <v>1</v>
      </c>
      <c r="B12" s="162" t="s">
        <v>112</v>
      </c>
      <c r="C12" s="163"/>
      <c r="D12" s="163"/>
      <c r="E12" s="163"/>
      <c r="F12" s="164"/>
      <c r="J12" t="s">
        <v>169</v>
      </c>
    </row>
    <row r="13" spans="1:10">
      <c r="A13" s="11">
        <v>2</v>
      </c>
      <c r="B13" s="12" t="s">
        <v>113</v>
      </c>
      <c r="C13" s="11"/>
      <c r="D13" s="11"/>
      <c r="E13" s="11"/>
      <c r="F13" s="11"/>
    </row>
    <row r="14" spans="1:10">
      <c r="A14" s="20">
        <v>3</v>
      </c>
      <c r="B14" s="19" t="s">
        <v>114</v>
      </c>
      <c r="C14" s="25">
        <f>C15+C19+C27</f>
        <v>18134.295649999996</v>
      </c>
      <c r="D14" s="25">
        <f>D15+D19+D27</f>
        <v>6375.6156000000001</v>
      </c>
      <c r="E14" s="25">
        <f>E15+E19+E27</f>
        <v>5850.1629899999998</v>
      </c>
      <c r="F14" s="25">
        <f>F15+F19+F27</f>
        <v>5908.4170599999998</v>
      </c>
    </row>
    <row r="15" spans="1:10" ht="30">
      <c r="A15" s="11">
        <v>4</v>
      </c>
      <c r="B15" s="12" t="s">
        <v>115</v>
      </c>
      <c r="C15" s="26">
        <f>SUM(C16:C18)</f>
        <v>15182.798989999999</v>
      </c>
      <c r="D15" s="26">
        <f>SUM(D16:D18)-0.1</f>
        <v>5436.7912500000002</v>
      </c>
      <c r="E15" s="26">
        <f>SUM(E16:E18)</f>
        <v>4872.9088499999998</v>
      </c>
      <c r="F15" s="26">
        <f>SUM(F16:F18)</f>
        <v>4872.9988899999998</v>
      </c>
    </row>
    <row r="16" spans="1:10">
      <c r="A16" s="11">
        <v>5</v>
      </c>
      <c r="B16" s="12" t="s">
        <v>116</v>
      </c>
      <c r="C16" s="26">
        <f>SUM(D16:F16)</f>
        <v>11656.98878</v>
      </c>
      <c r="D16" s="26">
        <f>(3594936.54+123886+455665.32)/1000</f>
        <v>4174.4878600000002</v>
      </c>
      <c r="E16" s="26">
        <f>3741250.46/1000</f>
        <v>3741.2504599999997</v>
      </c>
      <c r="F16" s="26">
        <f>3741250.46/1000</f>
        <v>3741.2504599999997</v>
      </c>
    </row>
    <row r="17" spans="1:6">
      <c r="A17" s="11">
        <v>6</v>
      </c>
      <c r="B17" s="12" t="s">
        <v>117</v>
      </c>
      <c r="C17" s="26">
        <f>SUM(D17:F17)</f>
        <v>5.4065399999999997</v>
      </c>
      <c r="D17" s="26">
        <f>1715/1000</f>
        <v>1.7150000000000001</v>
      </c>
      <c r="E17" s="26">
        <f>1800.75/1000</f>
        <v>1.8007500000000001</v>
      </c>
      <c r="F17" s="26">
        <f>1890.79/1000</f>
        <v>1.89079</v>
      </c>
    </row>
    <row r="18" spans="1:6">
      <c r="A18" s="11">
        <v>7</v>
      </c>
      <c r="B18" s="12" t="s">
        <v>118</v>
      </c>
      <c r="C18" s="26">
        <f>SUM(D18:F18)</f>
        <v>3520.4036699999997</v>
      </c>
      <c r="D18" s="26">
        <f>(1085663.46+37414+137610.93)/1000</f>
        <v>1260.6883899999998</v>
      </c>
      <c r="E18" s="26">
        <f>1129857.64/1000</f>
        <v>1129.8576399999999</v>
      </c>
      <c r="F18" s="26">
        <f>1129857.64/1000</f>
        <v>1129.8576399999999</v>
      </c>
    </row>
    <row r="19" spans="1:6">
      <c r="A19" s="20">
        <v>8</v>
      </c>
      <c r="B19" s="19" t="s">
        <v>119</v>
      </c>
      <c r="C19" s="25">
        <f>SUM(C20:C26)</f>
        <v>2904.2716599999999</v>
      </c>
      <c r="D19" s="25">
        <f>SUM(D20:D26)</f>
        <v>913.12434999999982</v>
      </c>
      <c r="E19" s="25">
        <f>SUM(E20:E26)</f>
        <v>966.75414000000001</v>
      </c>
      <c r="F19" s="25">
        <f>SUM(F20:F26)</f>
        <v>1024.3931700000001</v>
      </c>
    </row>
    <row r="20" spans="1:6">
      <c r="A20" s="11">
        <v>9</v>
      </c>
      <c r="B20" s="12" t="s">
        <v>120</v>
      </c>
      <c r="C20" s="26">
        <f>SUM(D20:F20)</f>
        <v>204.56961999999999</v>
      </c>
      <c r="D20" s="26">
        <f>64877.28/1000</f>
        <v>64.877279999999999</v>
      </c>
      <c r="E20" s="26">
        <f>68121.14/1000</f>
        <v>68.121139999999997</v>
      </c>
      <c r="F20" s="26">
        <f>71571.2/1000</f>
        <v>71.57119999999999</v>
      </c>
    </row>
    <row r="21" spans="1:6">
      <c r="A21" s="11">
        <v>10</v>
      </c>
      <c r="B21" s="12" t="s">
        <v>121</v>
      </c>
      <c r="C21" s="26">
        <f t="shared" ref="C21:C28" si="0">SUM(D21:F21)</f>
        <v>1.5762499999999999</v>
      </c>
      <c r="D21" s="26">
        <f>500/1000</f>
        <v>0.5</v>
      </c>
      <c r="E21" s="26">
        <f>525/1000</f>
        <v>0.52500000000000002</v>
      </c>
      <c r="F21" s="26">
        <f>551.25/1000</f>
        <v>0.55125000000000002</v>
      </c>
    </row>
    <row r="22" spans="1:6">
      <c r="A22" s="11">
        <v>11</v>
      </c>
      <c r="B22" s="12" t="s">
        <v>122</v>
      </c>
      <c r="C22" s="26">
        <f t="shared" si="0"/>
        <v>1031.07115</v>
      </c>
      <c r="D22" s="26">
        <f>318943.06/1000</f>
        <v>318.94306</v>
      </c>
      <c r="E22" s="26">
        <f>342863.79/1000</f>
        <v>342.86378999999999</v>
      </c>
      <c r="F22" s="26">
        <f>369264.3/1000</f>
        <v>369.26429999999999</v>
      </c>
    </row>
    <row r="23" spans="1:6" ht="29.25" customHeight="1">
      <c r="A23" s="11">
        <v>12</v>
      </c>
      <c r="B23" s="12" t="s">
        <v>123</v>
      </c>
      <c r="C23" s="26">
        <f t="shared" si="0"/>
        <v>0</v>
      </c>
      <c r="D23" s="26">
        <v>0</v>
      </c>
      <c r="E23" s="26">
        <v>0</v>
      </c>
      <c r="F23" s="26">
        <v>0</v>
      </c>
    </row>
    <row r="24" spans="1:6" ht="30">
      <c r="A24" s="11">
        <v>13</v>
      </c>
      <c r="B24" s="12" t="s">
        <v>124</v>
      </c>
      <c r="C24" s="26">
        <f t="shared" si="0"/>
        <v>577.09809999999993</v>
      </c>
      <c r="D24" s="26">
        <f>183060.46/1000</f>
        <v>183.06045999999998</v>
      </c>
      <c r="E24" s="26">
        <f>192213.48/1000</f>
        <v>192.21348</v>
      </c>
      <c r="F24" s="26">
        <f>201824.16/1000</f>
        <v>201.82416000000001</v>
      </c>
    </row>
    <row r="25" spans="1:6">
      <c r="A25" s="11">
        <v>14</v>
      </c>
      <c r="B25" s="12" t="s">
        <v>125</v>
      </c>
      <c r="C25" s="26">
        <f t="shared" si="0"/>
        <v>0</v>
      </c>
      <c r="D25" s="26"/>
      <c r="E25" s="26"/>
      <c r="F25" s="26"/>
    </row>
    <row r="26" spans="1:6">
      <c r="A26" s="11">
        <v>15</v>
      </c>
      <c r="B26" s="12" t="s">
        <v>126</v>
      </c>
      <c r="C26" s="26">
        <f t="shared" si="0"/>
        <v>1089.9565399999999</v>
      </c>
      <c r="D26" s="26">
        <f>345743.55/1000</f>
        <v>345.74354999999997</v>
      </c>
      <c r="E26" s="26">
        <f>363030.73/1000</f>
        <v>363.03073000000001</v>
      </c>
      <c r="F26" s="26">
        <f>381182.26/1000</f>
        <v>381.18225999999999</v>
      </c>
    </row>
    <row r="27" spans="1:6">
      <c r="A27" s="20">
        <v>16</v>
      </c>
      <c r="B27" s="19" t="s">
        <v>127</v>
      </c>
      <c r="C27" s="25">
        <f t="shared" si="0"/>
        <v>47.225000000000001</v>
      </c>
      <c r="D27" s="25">
        <f>(10000+15700)/1000</f>
        <v>25.7</v>
      </c>
      <c r="E27" s="25">
        <f>10500/1000</f>
        <v>10.5</v>
      </c>
      <c r="F27" s="25">
        <f>11025/1000</f>
        <v>11.025</v>
      </c>
    </row>
    <row r="28" spans="1:6" ht="30">
      <c r="A28" s="11">
        <v>17</v>
      </c>
      <c r="B28" s="12" t="s">
        <v>128</v>
      </c>
      <c r="C28" s="26">
        <f t="shared" si="0"/>
        <v>0</v>
      </c>
      <c r="D28" s="26"/>
      <c r="E28" s="26"/>
      <c r="F28" s="26"/>
    </row>
    <row r="29" spans="1:6" ht="30">
      <c r="A29" s="20">
        <v>18</v>
      </c>
      <c r="B29" s="19" t="s">
        <v>129</v>
      </c>
      <c r="C29" s="25">
        <f>C30+C33</f>
        <v>745.33952999999997</v>
      </c>
      <c r="D29" s="25">
        <f>D30+D33</f>
        <v>534.97979999999995</v>
      </c>
      <c r="E29" s="25">
        <f>E30+E33</f>
        <v>103.42547999999999</v>
      </c>
      <c r="F29" s="25">
        <f>F30+F33</f>
        <v>106.93424999999999</v>
      </c>
    </row>
    <row r="30" spans="1:6" ht="27" customHeight="1">
      <c r="A30" s="11">
        <v>19</v>
      </c>
      <c r="B30" s="12" t="s">
        <v>130</v>
      </c>
      <c r="C30" s="26">
        <f>SUM(D30:F30)</f>
        <v>565.55485999999996</v>
      </c>
      <c r="D30" s="26">
        <f>49.3+40.4+10.1+350+15</f>
        <v>464.79999999999995</v>
      </c>
      <c r="E30" s="26">
        <f>(16709.69+29400+3850)/1000</f>
        <v>49.959690000000002</v>
      </c>
      <c r="F30" s="26">
        <f>(17545.17+29400+3850)/1000</f>
        <v>50.795169999999999</v>
      </c>
    </row>
    <row r="31" spans="1:6" ht="30">
      <c r="A31" s="11">
        <v>20</v>
      </c>
      <c r="B31" s="12" t="s">
        <v>131</v>
      </c>
      <c r="C31" s="26">
        <f>SUM(D31:F31)</f>
        <v>0</v>
      </c>
      <c r="D31" s="26"/>
      <c r="E31" s="26"/>
      <c r="F31" s="26"/>
    </row>
    <row r="32" spans="1:6">
      <c r="A32" s="11">
        <v>21</v>
      </c>
      <c r="B32" s="12" t="s">
        <v>132</v>
      </c>
      <c r="C32" s="26">
        <f>SUM(D32:F32)</f>
        <v>0</v>
      </c>
      <c r="D32" s="26"/>
      <c r="E32" s="26"/>
      <c r="F32" s="26"/>
    </row>
    <row r="33" spans="1:8" ht="30">
      <c r="A33" s="11">
        <v>22</v>
      </c>
      <c r="B33" s="12" t="s">
        <v>133</v>
      </c>
      <c r="C33" s="26">
        <f>SUM(D33:F33)</f>
        <v>179.78467000000001</v>
      </c>
      <c r="D33" s="26">
        <f>(50919.8-40+19300)/1000</f>
        <v>70.1798</v>
      </c>
      <c r="E33" s="26">
        <f>53465.79/1000</f>
        <v>53.465789999999998</v>
      </c>
      <c r="F33" s="26">
        <f>56139.08/1000</f>
        <v>56.13908</v>
      </c>
    </row>
    <row r="34" spans="1:8">
      <c r="A34" s="11">
        <v>23</v>
      </c>
      <c r="B34" s="12" t="s">
        <v>134</v>
      </c>
      <c r="C34" s="26">
        <f>SUM(D34:F34)</f>
        <v>18879.583870000002</v>
      </c>
      <c r="D34" s="26">
        <f>D14+D29</f>
        <v>6910.5954000000002</v>
      </c>
      <c r="E34" s="26">
        <f>E14+E29</f>
        <v>5953.5884699999997</v>
      </c>
      <c r="F34" s="26">
        <v>6015.4</v>
      </c>
    </row>
    <row r="35" spans="1:8" ht="33" customHeight="1">
      <c r="A35" s="44">
        <v>24</v>
      </c>
      <c r="B35" s="166" t="s">
        <v>135</v>
      </c>
      <c r="C35" s="166"/>
      <c r="D35" s="166"/>
      <c r="E35" s="166"/>
      <c r="F35" s="166"/>
      <c r="H35" t="s">
        <v>171</v>
      </c>
    </row>
    <row r="36" spans="1:8">
      <c r="A36" s="11">
        <v>25</v>
      </c>
      <c r="B36" s="12" t="s">
        <v>113</v>
      </c>
      <c r="C36" s="11"/>
      <c r="D36" s="11"/>
      <c r="E36" s="11"/>
      <c r="F36" s="11"/>
    </row>
    <row r="37" spans="1:8">
      <c r="A37" s="20">
        <v>26</v>
      </c>
      <c r="B37" s="19" t="s">
        <v>114</v>
      </c>
      <c r="C37" s="25">
        <f>C38+C42+C50+C53</f>
        <v>84324.550400000007</v>
      </c>
      <c r="D37" s="25">
        <f>D38+D42+D50+D53</f>
        <v>31264.800000000003</v>
      </c>
      <c r="E37" s="25">
        <f>E38+E42+E50+E53</f>
        <v>26399.216760000003</v>
      </c>
      <c r="F37" s="25">
        <f>F38+F42+F50+F53</f>
        <v>26660.63364</v>
      </c>
    </row>
    <row r="38" spans="1:8" ht="30">
      <c r="A38" s="11">
        <v>27</v>
      </c>
      <c r="B38" s="12" t="s">
        <v>115</v>
      </c>
      <c r="C38" s="26">
        <f>SUM(C39:C41)</f>
        <v>0</v>
      </c>
      <c r="D38" s="26">
        <f>SUM(D39:D41)</f>
        <v>0</v>
      </c>
      <c r="E38" s="26">
        <f>SUM(E39:E41)</f>
        <v>0</v>
      </c>
      <c r="F38" s="26">
        <f>SUM(F39:F41)</f>
        <v>0</v>
      </c>
    </row>
    <row r="39" spans="1:8">
      <c r="A39" s="11">
        <v>28</v>
      </c>
      <c r="B39" s="12" t="s">
        <v>116</v>
      </c>
      <c r="C39" s="26">
        <f>SUM(D39:F39)</f>
        <v>0</v>
      </c>
      <c r="D39" s="26"/>
      <c r="E39" s="26"/>
      <c r="F39" s="26"/>
    </row>
    <row r="40" spans="1:8">
      <c r="A40" s="11">
        <v>29</v>
      </c>
      <c r="B40" s="12" t="s">
        <v>117</v>
      </c>
      <c r="C40" s="26">
        <f>SUM(D40:F40)</f>
        <v>0</v>
      </c>
      <c r="D40" s="26"/>
      <c r="E40" s="26"/>
      <c r="F40" s="26"/>
    </row>
    <row r="41" spans="1:8">
      <c r="A41" s="11">
        <v>30</v>
      </c>
      <c r="B41" s="12" t="s">
        <v>118</v>
      </c>
      <c r="C41" s="26">
        <f>SUM(D41:F41)</f>
        <v>0</v>
      </c>
      <c r="D41" s="26"/>
      <c r="E41" s="26"/>
      <c r="F41" s="26"/>
    </row>
    <row r="42" spans="1:8">
      <c r="A42" s="20">
        <v>31</v>
      </c>
      <c r="B42" s="19" t="s">
        <v>119</v>
      </c>
      <c r="C42" s="25">
        <f>SUM(C43:C49)</f>
        <v>0</v>
      </c>
      <c r="D42" s="25">
        <f>SUM(D43:D49)</f>
        <v>0</v>
      </c>
      <c r="E42" s="25">
        <f>SUM(E43:E49)</f>
        <v>0</v>
      </c>
      <c r="F42" s="25">
        <f>SUM(F43:F49)</f>
        <v>0</v>
      </c>
    </row>
    <row r="43" spans="1:8">
      <c r="A43" s="11">
        <v>32</v>
      </c>
      <c r="B43" s="12" t="s">
        <v>120</v>
      </c>
      <c r="C43" s="26">
        <f>SUM(D43:F43)</f>
        <v>0</v>
      </c>
      <c r="D43" s="26"/>
      <c r="E43" s="26"/>
      <c r="F43" s="26"/>
    </row>
    <row r="44" spans="1:8">
      <c r="A44" s="11">
        <v>33</v>
      </c>
      <c r="B44" s="12" t="s">
        <v>121</v>
      </c>
      <c r="C44" s="26">
        <f t="shared" ref="C44:C54" si="1">SUM(D44:F44)</f>
        <v>0</v>
      </c>
      <c r="D44" s="26"/>
      <c r="E44" s="26"/>
      <c r="F44" s="26"/>
    </row>
    <row r="45" spans="1:8">
      <c r="A45" s="11">
        <v>34</v>
      </c>
      <c r="B45" s="12" t="s">
        <v>122</v>
      </c>
      <c r="C45" s="26">
        <f t="shared" si="1"/>
        <v>0</v>
      </c>
      <c r="D45" s="26"/>
      <c r="E45" s="26"/>
      <c r="F45" s="26"/>
    </row>
    <row r="46" spans="1:8" ht="30" customHeight="1">
      <c r="A46" s="11">
        <v>35</v>
      </c>
      <c r="B46" s="12" t="s">
        <v>123</v>
      </c>
      <c r="C46" s="26">
        <f t="shared" si="1"/>
        <v>0</v>
      </c>
      <c r="D46" s="26"/>
      <c r="E46" s="26"/>
      <c r="F46" s="26"/>
    </row>
    <row r="47" spans="1:8" ht="30">
      <c r="A47" s="11">
        <v>36</v>
      </c>
      <c r="B47" s="12" t="s">
        <v>124</v>
      </c>
      <c r="C47" s="26">
        <f t="shared" si="1"/>
        <v>0</v>
      </c>
      <c r="D47" s="26"/>
      <c r="E47" s="26"/>
      <c r="F47" s="26"/>
    </row>
    <row r="48" spans="1:8">
      <c r="A48" s="11">
        <v>37</v>
      </c>
      <c r="B48" s="12" t="s">
        <v>125</v>
      </c>
      <c r="C48" s="26">
        <f t="shared" si="1"/>
        <v>0</v>
      </c>
      <c r="D48" s="26"/>
      <c r="E48" s="26"/>
      <c r="F48" s="26"/>
    </row>
    <row r="49" spans="1:6">
      <c r="A49" s="11">
        <v>38</v>
      </c>
      <c r="B49" s="12" t="s">
        <v>126</v>
      </c>
      <c r="C49" s="26">
        <f t="shared" si="1"/>
        <v>0</v>
      </c>
      <c r="D49" s="26"/>
      <c r="E49" s="26"/>
      <c r="F49" s="26"/>
    </row>
    <row r="50" spans="1:6" ht="45">
      <c r="A50" s="11">
        <v>39</v>
      </c>
      <c r="B50" s="12" t="s">
        <v>170</v>
      </c>
      <c r="C50" s="26">
        <f>C51</f>
        <v>84324.550400000007</v>
      </c>
      <c r="D50" s="73">
        <f>D51</f>
        <v>31264.800000000003</v>
      </c>
      <c r="E50" s="26">
        <f>E51</f>
        <v>26399.216760000003</v>
      </c>
      <c r="F50" s="26">
        <f>F51</f>
        <v>26660.63364</v>
      </c>
    </row>
    <row r="51" spans="1:6" ht="58.5" customHeight="1">
      <c r="A51" s="11">
        <v>40</v>
      </c>
      <c r="B51" s="12" t="s">
        <v>167</v>
      </c>
      <c r="C51" s="26">
        <f>SUM(D51:F51)-0.1</f>
        <v>84324.550400000007</v>
      </c>
      <c r="D51" s="73">
        <f>27110.9+89.4+80+513.2-1000+350+190+390+185+2515.3+250+95+216+280</f>
        <v>31264.800000000003</v>
      </c>
      <c r="E51" s="26">
        <f>(26245216.76+60000)/1000+94</f>
        <v>26399.216760000003</v>
      </c>
      <c r="F51" s="26">
        <f>(26555633.64)/1000+105</f>
        <v>26660.63364</v>
      </c>
    </row>
    <row r="52" spans="1:6" ht="30">
      <c r="A52" s="11">
        <v>41</v>
      </c>
      <c r="B52" s="12" t="s">
        <v>128</v>
      </c>
      <c r="C52" s="26"/>
      <c r="D52" s="26"/>
      <c r="E52" s="26"/>
      <c r="F52" s="26"/>
    </row>
    <row r="53" spans="1:6">
      <c r="A53" s="20">
        <v>42</v>
      </c>
      <c r="B53" s="19" t="s">
        <v>127</v>
      </c>
      <c r="C53" s="25">
        <f t="shared" si="1"/>
        <v>0</v>
      </c>
      <c r="D53" s="25"/>
      <c r="E53" s="25"/>
      <c r="F53" s="25"/>
    </row>
    <row r="54" spans="1:6" ht="30">
      <c r="A54" s="11">
        <v>43</v>
      </c>
      <c r="B54" s="12" t="s">
        <v>128</v>
      </c>
      <c r="C54" s="26">
        <f t="shared" si="1"/>
        <v>0</v>
      </c>
      <c r="D54" s="26"/>
      <c r="E54" s="26"/>
      <c r="F54" s="26"/>
    </row>
    <row r="55" spans="1:6" ht="30">
      <c r="A55" s="20">
        <v>44</v>
      </c>
      <c r="B55" s="19" t="s">
        <v>129</v>
      </c>
      <c r="C55" s="25">
        <f>C56+C59</f>
        <v>0</v>
      </c>
      <c r="D55" s="25">
        <f>D56+D59</f>
        <v>0</v>
      </c>
      <c r="E55" s="25">
        <f>E56+E59</f>
        <v>0</v>
      </c>
      <c r="F55" s="25">
        <f>F56+F59</f>
        <v>0</v>
      </c>
    </row>
    <row r="56" spans="1:6" ht="27.75" customHeight="1">
      <c r="A56" s="11">
        <v>45</v>
      </c>
      <c r="B56" s="12" t="s">
        <v>130</v>
      </c>
      <c r="C56" s="26">
        <f>SUM(D56:F56)</f>
        <v>0</v>
      </c>
      <c r="D56" s="26"/>
      <c r="E56" s="26"/>
      <c r="F56" s="26"/>
    </row>
    <row r="57" spans="1:6" ht="30">
      <c r="A57" s="11">
        <v>46</v>
      </c>
      <c r="B57" s="12" t="s">
        <v>131</v>
      </c>
      <c r="C57" s="26">
        <f>SUM(D57:F57)</f>
        <v>0</v>
      </c>
      <c r="D57" s="26"/>
      <c r="E57" s="26"/>
      <c r="F57" s="26"/>
    </row>
    <row r="58" spans="1:6">
      <c r="A58" s="11">
        <v>47</v>
      </c>
      <c r="B58" s="12" t="s">
        <v>132</v>
      </c>
      <c r="C58" s="26">
        <f>SUM(D58:F58)</f>
        <v>0</v>
      </c>
      <c r="D58" s="26"/>
      <c r="E58" s="26"/>
      <c r="F58" s="26"/>
    </row>
    <row r="59" spans="1:6" ht="30">
      <c r="A59" s="11">
        <v>48</v>
      </c>
      <c r="B59" s="12" t="s">
        <v>133</v>
      </c>
      <c r="C59" s="26">
        <f>SUM(D59:F59)</f>
        <v>0</v>
      </c>
      <c r="D59" s="26"/>
      <c r="E59" s="26"/>
      <c r="F59" s="26"/>
    </row>
    <row r="60" spans="1:6">
      <c r="A60" s="11">
        <v>49</v>
      </c>
      <c r="B60" s="12" t="s">
        <v>141</v>
      </c>
      <c r="C60" s="26">
        <f>C37+C55</f>
        <v>84324.550400000007</v>
      </c>
      <c r="D60" s="26">
        <f>D37+D55</f>
        <v>31264.800000000003</v>
      </c>
      <c r="E60" s="26">
        <f>E37+E55</f>
        <v>26399.216760000003</v>
      </c>
      <c r="F60" s="26">
        <f>F37+F55</f>
        <v>26660.63364</v>
      </c>
    </row>
    <row r="61" spans="1:6" ht="24" customHeight="1">
      <c r="A61" s="11">
        <v>50</v>
      </c>
      <c r="B61" s="12" t="s">
        <v>142</v>
      </c>
      <c r="C61" s="26">
        <f>SUM(D61:F61)</f>
        <v>84324.616760000004</v>
      </c>
      <c r="D61" s="26">
        <f>D60</f>
        <v>31264.800000000003</v>
      </c>
      <c r="E61" s="26">
        <f>E60</f>
        <v>26399.216760000003</v>
      </c>
      <c r="F61" s="26">
        <v>26660.6</v>
      </c>
    </row>
    <row r="62" spans="1:6" ht="35.25" customHeight="1">
      <c r="A62" s="44">
        <v>51</v>
      </c>
      <c r="B62" s="162" t="s">
        <v>136</v>
      </c>
      <c r="C62" s="163"/>
      <c r="D62" s="163"/>
      <c r="E62" s="163"/>
      <c r="F62" s="164"/>
    </row>
    <row r="63" spans="1:6">
      <c r="A63" s="11">
        <v>52</v>
      </c>
      <c r="B63" s="12" t="s">
        <v>113</v>
      </c>
      <c r="C63" s="11"/>
      <c r="D63" s="11"/>
      <c r="E63" s="11"/>
      <c r="F63" s="11"/>
    </row>
    <row r="64" spans="1:6">
      <c r="A64" s="20">
        <v>53</v>
      </c>
      <c r="B64" s="19" t="s">
        <v>114</v>
      </c>
      <c r="C64" s="25">
        <f>C65+C69+C77+C80</f>
        <v>23286</v>
      </c>
      <c r="D64" s="25">
        <f>D77</f>
        <v>8904.8000000000011</v>
      </c>
      <c r="E64" s="25">
        <f>E65+E69+E77+E80</f>
        <v>7166.3</v>
      </c>
      <c r="F64" s="25">
        <f>F65+F69+F77+F80</f>
        <v>7214.9</v>
      </c>
    </row>
    <row r="65" spans="1:6" ht="30">
      <c r="A65" s="11">
        <v>54</v>
      </c>
      <c r="B65" s="12" t="s">
        <v>115</v>
      </c>
      <c r="C65" s="26">
        <f>SUM(C66:C68)</f>
        <v>0</v>
      </c>
      <c r="D65" s="26">
        <f>SUM(D66:D68)</f>
        <v>0</v>
      </c>
      <c r="E65" s="26">
        <f>SUM(E66:E68)</f>
        <v>0</v>
      </c>
      <c r="F65" s="26">
        <f>SUM(F66:F68)</f>
        <v>0</v>
      </c>
    </row>
    <row r="66" spans="1:6">
      <c r="A66" s="11">
        <v>55</v>
      </c>
      <c r="B66" s="12" t="s">
        <v>116</v>
      </c>
      <c r="C66" s="26">
        <f>SUM(D66:F66)</f>
        <v>0</v>
      </c>
      <c r="D66" s="26"/>
      <c r="E66" s="26"/>
      <c r="F66" s="26"/>
    </row>
    <row r="67" spans="1:6">
      <c r="A67" s="11">
        <v>56</v>
      </c>
      <c r="B67" s="12" t="s">
        <v>117</v>
      </c>
      <c r="C67" s="26">
        <f>SUM(D67:F67)</f>
        <v>0</v>
      </c>
      <c r="D67" s="26"/>
      <c r="E67" s="26"/>
      <c r="F67" s="26"/>
    </row>
    <row r="68" spans="1:6">
      <c r="A68" s="11">
        <v>57</v>
      </c>
      <c r="B68" s="12" t="s">
        <v>118</v>
      </c>
      <c r="C68" s="26">
        <f>SUM(D68:F68)</f>
        <v>0</v>
      </c>
      <c r="D68" s="26"/>
      <c r="E68" s="26"/>
      <c r="F68" s="26"/>
    </row>
    <row r="69" spans="1:6">
      <c r="A69" s="20">
        <v>58</v>
      </c>
      <c r="B69" s="19" t="s">
        <v>119</v>
      </c>
      <c r="C69" s="25">
        <f>SUM(C70:C76)</f>
        <v>0</v>
      </c>
      <c r="D69" s="25">
        <f>SUM(D70:D76)</f>
        <v>0</v>
      </c>
      <c r="E69" s="25">
        <f>SUM(E70:E76)</f>
        <v>0</v>
      </c>
      <c r="F69" s="25">
        <f>SUM(F70:F76)</f>
        <v>0</v>
      </c>
    </row>
    <row r="70" spans="1:6">
      <c r="A70" s="11">
        <v>59</v>
      </c>
      <c r="B70" s="12" t="s">
        <v>120</v>
      </c>
      <c r="C70" s="26">
        <f>SUM(D70:F70)</f>
        <v>0</v>
      </c>
      <c r="D70" s="26"/>
      <c r="E70" s="26"/>
      <c r="F70" s="26"/>
    </row>
    <row r="71" spans="1:6">
      <c r="A71" s="11">
        <v>60</v>
      </c>
      <c r="B71" s="12" t="s">
        <v>121</v>
      </c>
      <c r="C71" s="26">
        <f t="shared" ref="C71:C81" si="2">SUM(D71:F71)</f>
        <v>0</v>
      </c>
      <c r="D71" s="26"/>
      <c r="E71" s="26"/>
      <c r="F71" s="26"/>
    </row>
    <row r="72" spans="1:6">
      <c r="A72" s="11">
        <v>61</v>
      </c>
      <c r="B72" s="12" t="s">
        <v>122</v>
      </c>
      <c r="C72" s="26">
        <f t="shared" si="2"/>
        <v>0</v>
      </c>
      <c r="D72" s="26"/>
      <c r="E72" s="26"/>
      <c r="F72" s="26"/>
    </row>
    <row r="73" spans="1:6" ht="30" customHeight="1">
      <c r="A73" s="11">
        <v>62</v>
      </c>
      <c r="B73" s="12" t="s">
        <v>123</v>
      </c>
      <c r="C73" s="26">
        <f t="shared" si="2"/>
        <v>0</v>
      </c>
      <c r="D73" s="26"/>
      <c r="E73" s="26"/>
      <c r="F73" s="26"/>
    </row>
    <row r="74" spans="1:6" ht="30">
      <c r="A74" s="11">
        <v>63</v>
      </c>
      <c r="B74" s="12" t="s">
        <v>124</v>
      </c>
      <c r="C74" s="26">
        <f t="shared" si="2"/>
        <v>0</v>
      </c>
      <c r="D74" s="26"/>
      <c r="E74" s="26"/>
      <c r="F74" s="26"/>
    </row>
    <row r="75" spans="1:6">
      <c r="A75" s="11">
        <v>64</v>
      </c>
      <c r="B75" s="12" t="s">
        <v>125</v>
      </c>
      <c r="C75" s="26">
        <f t="shared" si="2"/>
        <v>0</v>
      </c>
      <c r="D75" s="26"/>
      <c r="E75" s="26"/>
      <c r="F75" s="26"/>
    </row>
    <row r="76" spans="1:6">
      <c r="A76" s="11">
        <v>65</v>
      </c>
      <c r="B76" s="12" t="s">
        <v>126</v>
      </c>
      <c r="C76" s="26">
        <f t="shared" si="2"/>
        <v>0</v>
      </c>
      <c r="D76" s="26"/>
      <c r="E76" s="26"/>
      <c r="F76" s="26"/>
    </row>
    <row r="77" spans="1:6" ht="45">
      <c r="A77" s="11">
        <v>66</v>
      </c>
      <c r="B77" s="12" t="s">
        <v>170</v>
      </c>
      <c r="C77" s="26">
        <f>SUM(D77:F77)</f>
        <v>23286</v>
      </c>
      <c r="D77" s="26">
        <f>D78</f>
        <v>8904.8000000000011</v>
      </c>
      <c r="E77" s="26">
        <f>E78</f>
        <v>7166.3</v>
      </c>
      <c r="F77" s="26">
        <f>F78</f>
        <v>7214.9</v>
      </c>
    </row>
    <row r="78" spans="1:6" ht="57.75" customHeight="1">
      <c r="A78" s="11">
        <v>67</v>
      </c>
      <c r="B78" s="12" t="s">
        <v>167</v>
      </c>
      <c r="C78" s="26">
        <f>SUM(D78:F78)</f>
        <v>23286</v>
      </c>
      <c r="D78" s="26">
        <f>6916.7+425+1000+40+518.1+5</f>
        <v>8904.8000000000011</v>
      </c>
      <c r="E78" s="26">
        <f>7161.3+5</f>
        <v>7166.3</v>
      </c>
      <c r="F78" s="26">
        <f>7209.9+5</f>
        <v>7214.9</v>
      </c>
    </row>
    <row r="79" spans="1:6" ht="30">
      <c r="A79" s="11">
        <v>68</v>
      </c>
      <c r="B79" s="12" t="s">
        <v>128</v>
      </c>
      <c r="C79" s="26"/>
      <c r="D79" s="26"/>
      <c r="E79" s="26"/>
      <c r="F79" s="26"/>
    </row>
    <row r="80" spans="1:6">
      <c r="A80" s="20">
        <v>69</v>
      </c>
      <c r="B80" s="19" t="s">
        <v>127</v>
      </c>
      <c r="C80" s="25">
        <f t="shared" si="2"/>
        <v>0</v>
      </c>
      <c r="D80" s="25"/>
      <c r="E80" s="25"/>
      <c r="F80" s="25"/>
    </row>
    <row r="81" spans="1:6" ht="30">
      <c r="A81" s="11">
        <v>70</v>
      </c>
      <c r="B81" s="12" t="s">
        <v>128</v>
      </c>
      <c r="C81" s="26">
        <f t="shared" si="2"/>
        <v>0</v>
      </c>
      <c r="D81" s="26"/>
      <c r="E81" s="26"/>
      <c r="F81" s="26"/>
    </row>
    <row r="82" spans="1:6" ht="30">
      <c r="A82" s="20">
        <v>71</v>
      </c>
      <c r="B82" s="19" t="s">
        <v>129</v>
      </c>
      <c r="C82" s="25">
        <f>C83+C86</f>
        <v>0</v>
      </c>
      <c r="D82" s="25">
        <f>D83+D86</f>
        <v>0</v>
      </c>
      <c r="E82" s="25">
        <f>E83+E86</f>
        <v>0</v>
      </c>
      <c r="F82" s="25">
        <f>F83+F86</f>
        <v>0</v>
      </c>
    </row>
    <row r="83" spans="1:6" ht="27" customHeight="1">
      <c r="A83" s="11">
        <v>72</v>
      </c>
      <c r="B83" s="12" t="s">
        <v>130</v>
      </c>
      <c r="C83" s="26">
        <f>SUM(D83:F83)</f>
        <v>0</v>
      </c>
      <c r="D83" s="26"/>
      <c r="E83" s="26"/>
      <c r="F83" s="26"/>
    </row>
    <row r="84" spans="1:6" ht="30">
      <c r="A84" s="11">
        <v>73</v>
      </c>
      <c r="B84" s="12" t="s">
        <v>131</v>
      </c>
      <c r="C84" s="26">
        <f>SUM(D84:F84)</f>
        <v>0</v>
      </c>
      <c r="D84" s="26"/>
      <c r="E84" s="26"/>
      <c r="F84" s="26"/>
    </row>
    <row r="85" spans="1:6" ht="27.75" customHeight="1">
      <c r="A85" s="11">
        <v>74</v>
      </c>
      <c r="B85" s="12" t="s">
        <v>132</v>
      </c>
      <c r="C85" s="26">
        <f>SUM(D85:F85)</f>
        <v>0</v>
      </c>
      <c r="D85" s="26"/>
      <c r="E85" s="26"/>
      <c r="F85" s="26"/>
    </row>
    <row r="86" spans="1:6" ht="31.5" customHeight="1">
      <c r="A86" s="11">
        <v>75</v>
      </c>
      <c r="B86" s="12" t="s">
        <v>133</v>
      </c>
      <c r="C86" s="26">
        <f>SUM(D86:F86)</f>
        <v>0</v>
      </c>
      <c r="D86" s="26"/>
      <c r="E86" s="26"/>
      <c r="F86" s="26"/>
    </row>
    <row r="87" spans="1:6">
      <c r="A87" s="11">
        <v>76</v>
      </c>
      <c r="B87" s="12" t="s">
        <v>138</v>
      </c>
      <c r="C87" s="26">
        <f>C64+C82</f>
        <v>23286</v>
      </c>
      <c r="D87" s="26">
        <f>D64+D82</f>
        <v>8904.8000000000011</v>
      </c>
      <c r="E87" s="26">
        <f>E64+E82</f>
        <v>7166.3</v>
      </c>
      <c r="F87" s="26">
        <v>7214.9</v>
      </c>
    </row>
    <row r="88" spans="1:6" ht="27.75" customHeight="1">
      <c r="A88" s="44">
        <v>77</v>
      </c>
      <c r="B88" s="165" t="s">
        <v>137</v>
      </c>
      <c r="C88" s="165"/>
      <c r="D88" s="165"/>
      <c r="E88" s="165"/>
      <c r="F88" s="165"/>
    </row>
    <row r="89" spans="1:6">
      <c r="A89" s="11">
        <v>78</v>
      </c>
      <c r="B89" s="12" t="s">
        <v>113</v>
      </c>
      <c r="C89" s="11"/>
      <c r="D89" s="11"/>
      <c r="E89" s="11"/>
      <c r="F89" s="11"/>
    </row>
    <row r="90" spans="1:6">
      <c r="A90" s="20">
        <v>79</v>
      </c>
      <c r="B90" s="19" t="s">
        <v>114</v>
      </c>
      <c r="C90" s="25">
        <f>C91+C95+C103</f>
        <v>2603.19056</v>
      </c>
      <c r="D90" s="25">
        <f>D91+D95+D103</f>
        <v>849.72250000000008</v>
      </c>
      <c r="E90" s="25">
        <f>E91+E95+E103</f>
        <v>875.26180999999997</v>
      </c>
      <c r="F90" s="25">
        <f>F91+F95+F103</f>
        <v>878.30625000000009</v>
      </c>
    </row>
    <row r="91" spans="1:6" ht="30">
      <c r="A91" s="11">
        <v>80</v>
      </c>
      <c r="B91" s="12" t="s">
        <v>115</v>
      </c>
      <c r="C91" s="26">
        <f>SUM(C92:C94)</f>
        <v>2430.34301</v>
      </c>
      <c r="D91" s="26">
        <f>SUM(D92:D94)</f>
        <v>794.79650000000004</v>
      </c>
      <c r="E91" s="26">
        <f>SUM(E92:E94)</f>
        <v>817.68950999999993</v>
      </c>
      <c r="F91" s="26">
        <f>SUM(F92:F94)</f>
        <v>817.85700000000008</v>
      </c>
    </row>
    <row r="92" spans="1:6">
      <c r="A92" s="11">
        <v>81</v>
      </c>
      <c r="B92" s="12" t="s">
        <v>116</v>
      </c>
      <c r="C92" s="26">
        <f>SUM(D92:F92)</f>
        <v>1858.87509</v>
      </c>
      <c r="D92" s="73">
        <f>600985/1000+7</f>
        <v>607.98500000000001</v>
      </c>
      <c r="E92" s="26">
        <f>625445.09/1000</f>
        <v>625.44508999999994</v>
      </c>
      <c r="F92" s="26">
        <f>625445/1000</f>
        <v>625.44500000000005</v>
      </c>
    </row>
    <row r="93" spans="1:6">
      <c r="A93" s="11">
        <v>82</v>
      </c>
      <c r="B93" s="12" t="s">
        <v>117</v>
      </c>
      <c r="C93" s="26">
        <f>SUM(D93:F93)</f>
        <v>10.088000000000001</v>
      </c>
      <c r="D93" s="26">
        <f>3200/1000</f>
        <v>3.2</v>
      </c>
      <c r="E93" s="26">
        <f>3360/1000</f>
        <v>3.36</v>
      </c>
      <c r="F93" s="26">
        <f>3528/1000</f>
        <v>3.528</v>
      </c>
    </row>
    <row r="94" spans="1:6">
      <c r="A94" s="11">
        <v>83</v>
      </c>
      <c r="B94" s="12" t="s">
        <v>118</v>
      </c>
      <c r="C94" s="26">
        <f>SUM(D94:F94)</f>
        <v>561.37991999999997</v>
      </c>
      <c r="D94" s="73">
        <f>181497.5/1000+2.114</f>
        <v>183.61150000000001</v>
      </c>
      <c r="E94" s="26">
        <f>188884.42/1000</f>
        <v>188.88442000000001</v>
      </c>
      <c r="F94" s="26">
        <f>188884/1000</f>
        <v>188.88399999999999</v>
      </c>
    </row>
    <row r="95" spans="1:6">
      <c r="A95" s="20">
        <v>84</v>
      </c>
      <c r="B95" s="19" t="s">
        <v>119</v>
      </c>
      <c r="C95" s="25">
        <f>SUM(C96:C102)-0.1</f>
        <v>164.96630000000002</v>
      </c>
      <c r="D95" s="25">
        <f>SUM(D96:D102)</f>
        <v>52.426000000000002</v>
      </c>
      <c r="E95" s="25">
        <f>SUM(E96:E102)</f>
        <v>54.947299999999998</v>
      </c>
      <c r="F95" s="25">
        <f>SUM(F96:F102)</f>
        <v>57.692999999999998</v>
      </c>
    </row>
    <row r="96" spans="1:6">
      <c r="A96" s="11">
        <v>85</v>
      </c>
      <c r="B96" s="12" t="s">
        <v>120</v>
      </c>
      <c r="C96" s="26">
        <f>SUM(D96:F96)</f>
        <v>98.439300000000003</v>
      </c>
      <c r="D96" s="26">
        <f>31226/1000</f>
        <v>31.225999999999999</v>
      </c>
      <c r="E96" s="26">
        <f>32787.3/1000</f>
        <v>32.787300000000002</v>
      </c>
      <c r="F96" s="26">
        <f>34426/1000</f>
        <v>34.426000000000002</v>
      </c>
    </row>
    <row r="97" spans="1:6">
      <c r="A97" s="11">
        <v>86</v>
      </c>
      <c r="B97" s="12" t="s">
        <v>121</v>
      </c>
      <c r="C97" s="26">
        <f t="shared" ref="C97:C104" si="3">SUM(D97:F97)</f>
        <v>12.61</v>
      </c>
      <c r="D97" s="26">
        <f>4000/1000</f>
        <v>4</v>
      </c>
      <c r="E97" s="26">
        <f>4200/1000</f>
        <v>4.2</v>
      </c>
      <c r="F97" s="26">
        <f>4410/1000</f>
        <v>4.41</v>
      </c>
    </row>
    <row r="98" spans="1:6">
      <c r="A98" s="11">
        <v>87</v>
      </c>
      <c r="B98" s="12" t="s">
        <v>122</v>
      </c>
      <c r="C98" s="26">
        <f t="shared" si="3"/>
        <v>0</v>
      </c>
      <c r="D98" s="26"/>
      <c r="E98" s="26"/>
      <c r="F98" s="26"/>
    </row>
    <row r="99" spans="1:6" ht="26.25" customHeight="1">
      <c r="A99" s="11">
        <v>88</v>
      </c>
      <c r="B99" s="12" t="s">
        <v>123</v>
      </c>
      <c r="C99" s="26">
        <f t="shared" si="3"/>
        <v>0</v>
      </c>
      <c r="D99" s="26"/>
      <c r="E99" s="26"/>
      <c r="F99" s="26"/>
    </row>
    <row r="100" spans="1:6" ht="30">
      <c r="A100" s="11">
        <v>89</v>
      </c>
      <c r="B100" s="12" t="s">
        <v>124</v>
      </c>
      <c r="C100" s="26">
        <f t="shared" si="3"/>
        <v>4.4130000000000003</v>
      </c>
      <c r="D100" s="26">
        <f>1400/1000</f>
        <v>1.4</v>
      </c>
      <c r="E100" s="26">
        <f>1470/1000</f>
        <v>1.47</v>
      </c>
      <c r="F100" s="26">
        <f>1543/1000</f>
        <v>1.5429999999999999</v>
      </c>
    </row>
    <row r="101" spans="1:6">
      <c r="A101" s="11">
        <v>90</v>
      </c>
      <c r="B101" s="12" t="s">
        <v>125</v>
      </c>
      <c r="C101" s="26">
        <f t="shared" si="3"/>
        <v>0</v>
      </c>
      <c r="D101" s="26"/>
      <c r="E101" s="26"/>
      <c r="F101" s="26"/>
    </row>
    <row r="102" spans="1:6">
      <c r="A102" s="11">
        <v>91</v>
      </c>
      <c r="B102" s="12" t="s">
        <v>126</v>
      </c>
      <c r="C102" s="26">
        <f t="shared" si="3"/>
        <v>49.603999999999999</v>
      </c>
      <c r="D102" s="26">
        <f>15800/1000</f>
        <v>15.8</v>
      </c>
      <c r="E102" s="26">
        <f>16490/1000</f>
        <v>16.489999999999998</v>
      </c>
      <c r="F102" s="26">
        <f>17314/1000</f>
        <v>17.314</v>
      </c>
    </row>
    <row r="103" spans="1:6">
      <c r="A103" s="20">
        <v>92</v>
      </c>
      <c r="B103" s="19" t="s">
        <v>127</v>
      </c>
      <c r="C103" s="25">
        <f t="shared" si="3"/>
        <v>7.8812499999999996</v>
      </c>
      <c r="D103" s="25">
        <f>2500/1000</f>
        <v>2.5</v>
      </c>
      <c r="E103" s="25">
        <f>2625/1000</f>
        <v>2.625</v>
      </c>
      <c r="F103" s="25">
        <f>2756.25/1000</f>
        <v>2.7562500000000001</v>
      </c>
    </row>
    <row r="104" spans="1:6" ht="30">
      <c r="A104" s="11">
        <v>93</v>
      </c>
      <c r="B104" s="12" t="s">
        <v>128</v>
      </c>
      <c r="C104" s="26">
        <f t="shared" si="3"/>
        <v>0</v>
      </c>
      <c r="D104" s="26"/>
      <c r="E104" s="26"/>
      <c r="F104" s="26"/>
    </row>
    <row r="105" spans="1:6" ht="30">
      <c r="A105" s="20">
        <v>94</v>
      </c>
      <c r="B105" s="19" t="s">
        <v>129</v>
      </c>
      <c r="C105" s="25">
        <f>C106+C109</f>
        <v>76.953100000000006</v>
      </c>
      <c r="D105" s="25">
        <f>D106+D109</f>
        <v>24.442</v>
      </c>
      <c r="E105" s="25">
        <f>E106+E109</f>
        <v>25.664099999999998</v>
      </c>
      <c r="F105" s="25">
        <f>F106+F109</f>
        <v>26.946999999999999</v>
      </c>
    </row>
    <row r="106" spans="1:6" ht="27" customHeight="1">
      <c r="A106" s="11">
        <v>95</v>
      </c>
      <c r="B106" s="12" t="s">
        <v>130</v>
      </c>
      <c r="C106" s="26">
        <f>SUM(D106:F106)</f>
        <v>0</v>
      </c>
      <c r="D106" s="26"/>
      <c r="E106" s="26"/>
      <c r="F106" s="26"/>
    </row>
    <row r="107" spans="1:6" ht="24.75" customHeight="1">
      <c r="A107" s="11">
        <v>96</v>
      </c>
      <c r="B107" s="12" t="s">
        <v>131</v>
      </c>
      <c r="C107" s="26">
        <f>SUM(D107:F107)</f>
        <v>0</v>
      </c>
      <c r="D107" s="26"/>
      <c r="E107" s="26"/>
      <c r="F107" s="26"/>
    </row>
    <row r="108" spans="1:6" ht="21.75" customHeight="1">
      <c r="A108" s="11">
        <v>97</v>
      </c>
      <c r="B108" s="12" t="s">
        <v>132</v>
      </c>
      <c r="C108" s="26">
        <f>SUM(D108:F108)</f>
        <v>0</v>
      </c>
      <c r="D108" s="26"/>
      <c r="E108" s="26"/>
      <c r="F108" s="26"/>
    </row>
    <row r="109" spans="1:6" ht="30">
      <c r="A109" s="11">
        <v>98</v>
      </c>
      <c r="B109" s="12" t="s">
        <v>133</v>
      </c>
      <c r="C109" s="26">
        <f>SUM(D109:F109)-0.1</f>
        <v>76.953100000000006</v>
      </c>
      <c r="D109" s="26">
        <f>24442/1000</f>
        <v>24.442</v>
      </c>
      <c r="E109" s="26">
        <f>25664.1/1000</f>
        <v>25.664099999999998</v>
      </c>
      <c r="F109" s="26">
        <f>26947/1000</f>
        <v>26.946999999999999</v>
      </c>
    </row>
    <row r="110" spans="1:6">
      <c r="A110" s="11">
        <v>99</v>
      </c>
      <c r="B110" s="12" t="s">
        <v>139</v>
      </c>
      <c r="C110" s="26">
        <f>C90+C105</f>
        <v>2680.1436600000002</v>
      </c>
      <c r="D110" s="26">
        <f>D90+D105</f>
        <v>874.16450000000009</v>
      </c>
      <c r="E110" s="26">
        <f>E90+E105</f>
        <v>900.92590999999993</v>
      </c>
      <c r="F110" s="26">
        <v>905.2</v>
      </c>
    </row>
    <row r="111" spans="1:6" ht="30.75" customHeight="1">
      <c r="A111" s="44">
        <v>100</v>
      </c>
      <c r="B111" s="162" t="s">
        <v>102</v>
      </c>
      <c r="C111" s="163"/>
      <c r="D111" s="163"/>
      <c r="E111" s="163"/>
      <c r="F111" s="164"/>
    </row>
    <row r="112" spans="1:6">
      <c r="A112" s="11">
        <v>101</v>
      </c>
      <c r="B112" s="12" t="s">
        <v>113</v>
      </c>
      <c r="C112" s="11"/>
      <c r="D112" s="11"/>
      <c r="E112" s="11"/>
      <c r="F112" s="11"/>
    </row>
    <row r="113" spans="1:6">
      <c r="A113" s="20">
        <v>102</v>
      </c>
      <c r="B113" s="19" t="s">
        <v>114</v>
      </c>
      <c r="C113" s="25">
        <f>C114+C118+C126</f>
        <v>6049.2</v>
      </c>
      <c r="D113" s="25">
        <f>D114+D118+D126</f>
        <v>1995.2</v>
      </c>
      <c r="E113" s="25">
        <f>E114+E118+E126</f>
        <v>2023</v>
      </c>
      <c r="F113" s="25">
        <f>F114+F118+F126</f>
        <v>2031</v>
      </c>
    </row>
    <row r="114" spans="1:6" ht="30">
      <c r="A114" s="11">
        <v>103</v>
      </c>
      <c r="B114" s="12" t="s">
        <v>115</v>
      </c>
      <c r="C114" s="26">
        <f>SUM(C115:C117)</f>
        <v>0</v>
      </c>
      <c r="D114" s="26">
        <f>SUM(D115:D117)</f>
        <v>0</v>
      </c>
      <c r="E114" s="26">
        <f>SUM(E115:E117)</f>
        <v>0</v>
      </c>
      <c r="F114" s="26">
        <f>SUM(F115:F117)</f>
        <v>0</v>
      </c>
    </row>
    <row r="115" spans="1:6">
      <c r="A115" s="11">
        <v>104</v>
      </c>
      <c r="B115" s="12" t="s">
        <v>116</v>
      </c>
      <c r="C115" s="26">
        <f>SUM(D115:F115)</f>
        <v>0</v>
      </c>
      <c r="D115" s="26"/>
      <c r="E115" s="26"/>
      <c r="F115" s="26"/>
    </row>
    <row r="116" spans="1:6">
      <c r="A116" s="11">
        <v>105</v>
      </c>
      <c r="B116" s="12" t="s">
        <v>117</v>
      </c>
      <c r="C116" s="26">
        <f>SUM(D116:F116)</f>
        <v>0</v>
      </c>
      <c r="D116" s="26"/>
      <c r="E116" s="26"/>
      <c r="F116" s="26"/>
    </row>
    <row r="117" spans="1:6">
      <c r="A117" s="11">
        <v>106</v>
      </c>
      <c r="B117" s="12" t="s">
        <v>118</v>
      </c>
      <c r="C117" s="26">
        <f>SUM(D117:F117)</f>
        <v>0</v>
      </c>
      <c r="D117" s="26"/>
      <c r="E117" s="26"/>
      <c r="F117" s="26"/>
    </row>
    <row r="118" spans="1:6">
      <c r="A118" s="20">
        <v>107</v>
      </c>
      <c r="B118" s="19" t="s">
        <v>119</v>
      </c>
      <c r="C118" s="25">
        <f>SUM(C119:C125)</f>
        <v>3428</v>
      </c>
      <c r="D118" s="25">
        <f>SUM(D119:D125)</f>
        <v>1135</v>
      </c>
      <c r="E118" s="25">
        <f>SUM(E119:E125)</f>
        <v>1140</v>
      </c>
      <c r="F118" s="25">
        <f>SUM(F119:F125)</f>
        <v>1153</v>
      </c>
    </row>
    <row r="119" spans="1:6">
      <c r="A119" s="11">
        <v>108</v>
      </c>
      <c r="B119" s="12" t="s">
        <v>120</v>
      </c>
      <c r="C119" s="26">
        <f>SUM(D119:F119)</f>
        <v>0</v>
      </c>
      <c r="D119" s="26"/>
      <c r="E119" s="26"/>
      <c r="F119" s="26"/>
    </row>
    <row r="120" spans="1:6">
      <c r="A120" s="11">
        <v>109</v>
      </c>
      <c r="B120" s="12" t="s">
        <v>121</v>
      </c>
      <c r="C120" s="26">
        <f t="shared" ref="C120:C127" si="4">SUM(D120:F120)</f>
        <v>0</v>
      </c>
      <c r="D120" s="26"/>
      <c r="E120" s="26"/>
      <c r="F120" s="26"/>
    </row>
    <row r="121" spans="1:6">
      <c r="A121" s="11">
        <v>110</v>
      </c>
      <c r="B121" s="12" t="s">
        <v>122</v>
      </c>
      <c r="C121" s="26">
        <f t="shared" si="4"/>
        <v>0</v>
      </c>
      <c r="D121" s="26"/>
      <c r="E121" s="26"/>
      <c r="F121" s="26"/>
    </row>
    <row r="122" spans="1:6" ht="28.5" customHeight="1">
      <c r="A122" s="11">
        <v>111</v>
      </c>
      <c r="B122" s="12" t="s">
        <v>123</v>
      </c>
      <c r="C122" s="26">
        <f t="shared" si="4"/>
        <v>0</v>
      </c>
      <c r="D122" s="26"/>
      <c r="E122" s="26"/>
      <c r="F122" s="26"/>
    </row>
    <row r="123" spans="1:6" ht="30">
      <c r="A123" s="11">
        <v>112</v>
      </c>
      <c r="B123" s="12" t="s">
        <v>124</v>
      </c>
      <c r="C123" s="26">
        <f t="shared" si="4"/>
        <v>0</v>
      </c>
      <c r="D123" s="26"/>
      <c r="E123" s="26"/>
      <c r="F123" s="26"/>
    </row>
    <row r="124" spans="1:6">
      <c r="A124" s="11">
        <v>113</v>
      </c>
      <c r="B124" s="12" t="s">
        <v>125</v>
      </c>
      <c r="C124" s="26">
        <f t="shared" si="4"/>
        <v>0</v>
      </c>
      <c r="D124" s="26"/>
      <c r="E124" s="26"/>
      <c r="F124" s="26"/>
    </row>
    <row r="125" spans="1:6">
      <c r="A125" s="11">
        <v>114</v>
      </c>
      <c r="B125" s="12" t="s">
        <v>126</v>
      </c>
      <c r="C125" s="26">
        <f t="shared" si="4"/>
        <v>3428</v>
      </c>
      <c r="D125" s="26">
        <v>1135</v>
      </c>
      <c r="E125" s="26">
        <v>1140</v>
      </c>
      <c r="F125" s="26">
        <v>1153</v>
      </c>
    </row>
    <row r="126" spans="1:6">
      <c r="A126" s="20">
        <v>115</v>
      </c>
      <c r="B126" s="19" t="s">
        <v>127</v>
      </c>
      <c r="C126" s="25">
        <f t="shared" si="4"/>
        <v>2621.1999999999998</v>
      </c>
      <c r="D126" s="25">
        <v>860.2</v>
      </c>
      <c r="E126" s="25">
        <v>883</v>
      </c>
      <c r="F126" s="25">
        <v>878</v>
      </c>
    </row>
    <row r="127" spans="1:6" ht="30">
      <c r="A127" s="11">
        <v>116</v>
      </c>
      <c r="B127" s="12" t="s">
        <v>128</v>
      </c>
      <c r="C127" s="26">
        <f t="shared" si="4"/>
        <v>0</v>
      </c>
      <c r="D127" s="26"/>
      <c r="E127" s="26"/>
      <c r="F127" s="26"/>
    </row>
    <row r="128" spans="1:6" ht="30">
      <c r="A128" s="20">
        <v>117</v>
      </c>
      <c r="B128" s="19" t="s">
        <v>129</v>
      </c>
      <c r="C128" s="25">
        <f>C129+C132</f>
        <v>717.8</v>
      </c>
      <c r="D128" s="25">
        <f>D129+D132</f>
        <v>246.8</v>
      </c>
      <c r="E128" s="25">
        <f>E129+E132</f>
        <v>235</v>
      </c>
      <c r="F128" s="25">
        <f>F129+F132</f>
        <v>236</v>
      </c>
    </row>
    <row r="129" spans="1:6" ht="28.5" customHeight="1">
      <c r="A129" s="11">
        <v>118</v>
      </c>
      <c r="B129" s="12" t="s">
        <v>130</v>
      </c>
      <c r="C129" s="26">
        <f>SUM(D129:F129)</f>
        <v>7</v>
      </c>
      <c r="D129" s="26">
        <v>7</v>
      </c>
      <c r="E129" s="26"/>
      <c r="F129" s="26"/>
    </row>
    <row r="130" spans="1:6" ht="30">
      <c r="A130" s="11">
        <v>119</v>
      </c>
      <c r="B130" s="12" t="s">
        <v>131</v>
      </c>
      <c r="C130" s="26">
        <f>SUM(D130:F130)</f>
        <v>0</v>
      </c>
      <c r="D130" s="26"/>
      <c r="E130" s="26"/>
      <c r="F130" s="26"/>
    </row>
    <row r="131" spans="1:6" ht="20.25" customHeight="1">
      <c r="A131" s="11">
        <v>120</v>
      </c>
      <c r="B131" s="12" t="s">
        <v>132</v>
      </c>
      <c r="C131" s="26">
        <f>SUM(D131:F131)</f>
        <v>0</v>
      </c>
      <c r="D131" s="26"/>
      <c r="E131" s="26"/>
      <c r="F131" s="26"/>
    </row>
    <row r="132" spans="1:6" ht="30">
      <c r="A132" s="11">
        <v>121</v>
      </c>
      <c r="B132" s="12" t="s">
        <v>133</v>
      </c>
      <c r="C132" s="26">
        <f>SUM(D132:F132)</f>
        <v>710.8</v>
      </c>
      <c r="D132" s="26">
        <v>239.8</v>
      </c>
      <c r="E132" s="26">
        <v>235</v>
      </c>
      <c r="F132" s="26">
        <v>236</v>
      </c>
    </row>
    <row r="133" spans="1:6">
      <c r="A133" s="11">
        <v>122</v>
      </c>
      <c r="B133" s="12" t="s">
        <v>140</v>
      </c>
      <c r="C133" s="26">
        <f>C113+C128</f>
        <v>6767</v>
      </c>
      <c r="D133" s="26">
        <f>D113+D128</f>
        <v>2242</v>
      </c>
      <c r="E133" s="26">
        <f>E113+E128</f>
        <v>2258</v>
      </c>
      <c r="F133" s="26">
        <v>2267</v>
      </c>
    </row>
    <row r="134" spans="1:6">
      <c r="A134" s="44">
        <v>123</v>
      </c>
      <c r="B134" s="159" t="s">
        <v>146</v>
      </c>
      <c r="C134" s="160"/>
      <c r="D134" s="160"/>
      <c r="E134" s="160"/>
      <c r="F134" s="161"/>
    </row>
    <row r="135" spans="1:6">
      <c r="A135" s="11">
        <v>124</v>
      </c>
      <c r="B135" s="12" t="s">
        <v>113</v>
      </c>
      <c r="C135" s="26"/>
      <c r="D135" s="26"/>
      <c r="E135" s="26"/>
      <c r="F135" s="26"/>
    </row>
    <row r="136" spans="1:6">
      <c r="A136" s="20">
        <v>125</v>
      </c>
      <c r="B136" s="19" t="s">
        <v>114</v>
      </c>
      <c r="C136" s="25">
        <f>C137+C141+C149</f>
        <v>240</v>
      </c>
      <c r="D136" s="25">
        <f>D137+D141+D149</f>
        <v>240</v>
      </c>
      <c r="E136" s="25">
        <f>E137+E141+E149</f>
        <v>0</v>
      </c>
      <c r="F136" s="25">
        <f>F137+F141+F149</f>
        <v>0</v>
      </c>
    </row>
    <row r="137" spans="1:6" ht="30">
      <c r="A137" s="11">
        <v>126</v>
      </c>
      <c r="B137" s="12" t="s">
        <v>115</v>
      </c>
      <c r="C137" s="26">
        <f>SUM(C138:C140)</f>
        <v>0</v>
      </c>
      <c r="D137" s="26">
        <f>SUM(D138:D140)</f>
        <v>0</v>
      </c>
      <c r="E137" s="26">
        <f>SUM(E138:E140)</f>
        <v>0</v>
      </c>
      <c r="F137" s="26">
        <f>SUM(F138:F140)</f>
        <v>0</v>
      </c>
    </row>
    <row r="138" spans="1:6">
      <c r="A138" s="11">
        <v>127</v>
      </c>
      <c r="B138" s="12" t="s">
        <v>116</v>
      </c>
      <c r="C138" s="26">
        <f>SUM(D138:F138)</f>
        <v>0</v>
      </c>
      <c r="D138" s="26"/>
      <c r="E138" s="26"/>
      <c r="F138" s="26"/>
    </row>
    <row r="139" spans="1:6">
      <c r="A139" s="11">
        <v>128</v>
      </c>
      <c r="B139" s="12" t="s">
        <v>117</v>
      </c>
      <c r="C139" s="26">
        <f>SUM(D139:F139)</f>
        <v>0</v>
      </c>
      <c r="D139" s="26"/>
      <c r="E139" s="26"/>
      <c r="F139" s="26"/>
    </row>
    <row r="140" spans="1:6">
      <c r="A140" s="11">
        <v>129</v>
      </c>
      <c r="B140" s="12" t="s">
        <v>118</v>
      </c>
      <c r="C140" s="26">
        <f>SUM(D140:F140)</f>
        <v>0</v>
      </c>
      <c r="D140" s="26"/>
      <c r="E140" s="26"/>
      <c r="F140" s="26"/>
    </row>
    <row r="141" spans="1:6">
      <c r="A141" s="20">
        <v>130</v>
      </c>
      <c r="B141" s="19" t="s">
        <v>119</v>
      </c>
      <c r="C141" s="25">
        <f>SUM(C142:C148)</f>
        <v>240</v>
      </c>
      <c r="D141" s="25">
        <f>SUM(D142:D148)</f>
        <v>240</v>
      </c>
      <c r="E141" s="25">
        <f>SUM(E142:E148)</f>
        <v>0</v>
      </c>
      <c r="F141" s="25">
        <f>SUM(F142:F148)</f>
        <v>0</v>
      </c>
    </row>
    <row r="142" spans="1:6">
      <c r="A142" s="11">
        <v>131</v>
      </c>
      <c r="B142" s="12" t="s">
        <v>120</v>
      </c>
      <c r="C142" s="26">
        <f>SUM(D142:F142)</f>
        <v>0</v>
      </c>
      <c r="D142" s="26"/>
      <c r="E142" s="26"/>
      <c r="F142" s="26"/>
    </row>
    <row r="143" spans="1:6">
      <c r="A143" s="11">
        <v>132</v>
      </c>
      <c r="B143" s="12" t="s">
        <v>121</v>
      </c>
      <c r="C143" s="26">
        <f t="shared" ref="C143:C150" si="5">SUM(D143:F143)</f>
        <v>0</v>
      </c>
      <c r="D143" s="26">
        <v>0</v>
      </c>
      <c r="E143" s="26"/>
      <c r="F143" s="26"/>
    </row>
    <row r="144" spans="1:6">
      <c r="A144" s="11">
        <v>133</v>
      </c>
      <c r="B144" s="12" t="s">
        <v>122</v>
      </c>
      <c r="C144" s="26">
        <f t="shared" si="5"/>
        <v>0</v>
      </c>
      <c r="D144" s="26"/>
      <c r="E144" s="26"/>
      <c r="F144" s="26"/>
    </row>
    <row r="145" spans="1:6" ht="30" customHeight="1">
      <c r="A145" s="11">
        <v>134</v>
      </c>
      <c r="B145" s="12" t="s">
        <v>123</v>
      </c>
      <c r="C145" s="26">
        <f t="shared" si="5"/>
        <v>0</v>
      </c>
      <c r="D145" s="26"/>
      <c r="E145" s="26"/>
      <c r="F145" s="26"/>
    </row>
    <row r="146" spans="1:6" ht="30">
      <c r="A146" s="11">
        <v>135</v>
      </c>
      <c r="B146" s="12" t="s">
        <v>124</v>
      </c>
      <c r="C146" s="26">
        <f t="shared" si="5"/>
        <v>0</v>
      </c>
      <c r="D146" s="26"/>
      <c r="E146" s="26"/>
      <c r="F146" s="26"/>
    </row>
    <row r="147" spans="1:6">
      <c r="A147" s="11">
        <v>136</v>
      </c>
      <c r="B147" s="12" t="s">
        <v>125</v>
      </c>
      <c r="C147" s="26">
        <f t="shared" si="5"/>
        <v>0</v>
      </c>
      <c r="D147" s="26"/>
      <c r="E147" s="26"/>
      <c r="F147" s="26"/>
    </row>
    <row r="148" spans="1:6">
      <c r="A148" s="11">
        <v>137</v>
      </c>
      <c r="B148" s="12" t="s">
        <v>126</v>
      </c>
      <c r="C148" s="26">
        <f t="shared" si="5"/>
        <v>240</v>
      </c>
      <c r="D148" s="26">
        <f>(240000)/1000</f>
        <v>240</v>
      </c>
      <c r="E148" s="26"/>
      <c r="F148" s="26"/>
    </row>
    <row r="149" spans="1:6">
      <c r="A149" s="20">
        <v>138</v>
      </c>
      <c r="B149" s="19" t="s">
        <v>127</v>
      </c>
      <c r="C149" s="25">
        <f t="shared" si="5"/>
        <v>0</v>
      </c>
      <c r="D149" s="25"/>
      <c r="E149" s="25"/>
      <c r="F149" s="25"/>
    </row>
    <row r="150" spans="1:6" ht="30">
      <c r="A150" s="11">
        <v>139</v>
      </c>
      <c r="B150" s="12" t="s">
        <v>128</v>
      </c>
      <c r="C150" s="26">
        <f t="shared" si="5"/>
        <v>0</v>
      </c>
      <c r="D150" s="26"/>
      <c r="E150" s="26"/>
      <c r="F150" s="26"/>
    </row>
    <row r="151" spans="1:6" ht="30">
      <c r="A151" s="20">
        <v>140</v>
      </c>
      <c r="B151" s="19" t="s">
        <v>129</v>
      </c>
      <c r="C151" s="25">
        <f>C152+C155</f>
        <v>199.9</v>
      </c>
      <c r="D151" s="25">
        <f>D152+D155</f>
        <v>199.9</v>
      </c>
      <c r="E151" s="25">
        <f>E152+E155</f>
        <v>0</v>
      </c>
      <c r="F151" s="25">
        <f>F152+F155</f>
        <v>0</v>
      </c>
    </row>
    <row r="152" spans="1:6" ht="30" customHeight="1">
      <c r="A152" s="11">
        <v>141</v>
      </c>
      <c r="B152" s="12" t="s">
        <v>130</v>
      </c>
      <c r="C152" s="26">
        <f>SUM(D152:F152)</f>
        <v>139.9</v>
      </c>
      <c r="D152" s="26">
        <f>150-10.1</f>
        <v>139.9</v>
      </c>
      <c r="E152" s="26"/>
      <c r="F152" s="26"/>
    </row>
    <row r="153" spans="1:6" ht="30">
      <c r="A153" s="11">
        <v>142</v>
      </c>
      <c r="B153" s="12" t="s">
        <v>131</v>
      </c>
      <c r="C153" s="26">
        <f>SUM(D153:F153)</f>
        <v>0</v>
      </c>
      <c r="D153" s="26"/>
      <c r="E153" s="26"/>
      <c r="F153" s="26"/>
    </row>
    <row r="154" spans="1:6" ht="17.25" customHeight="1">
      <c r="A154" s="11">
        <v>143</v>
      </c>
      <c r="B154" s="12" t="s">
        <v>132</v>
      </c>
      <c r="C154" s="26">
        <f>SUM(D154:F154)</f>
        <v>0</v>
      </c>
      <c r="D154" s="26"/>
      <c r="E154" s="26"/>
      <c r="F154" s="26"/>
    </row>
    <row r="155" spans="1:6" ht="30">
      <c r="A155" s="11">
        <v>144</v>
      </c>
      <c r="B155" s="12" t="s">
        <v>133</v>
      </c>
      <c r="C155" s="26">
        <f>SUM(D155:F155)</f>
        <v>60</v>
      </c>
      <c r="D155" s="26">
        <f>60000/1000</f>
        <v>60</v>
      </c>
      <c r="E155" s="26"/>
      <c r="F155" s="26"/>
    </row>
    <row r="156" spans="1:6">
      <c r="A156" s="11">
        <v>145</v>
      </c>
      <c r="B156" s="12" t="s">
        <v>140</v>
      </c>
      <c r="C156" s="26">
        <f>C136+C151</f>
        <v>439.9</v>
      </c>
      <c r="D156" s="26">
        <f>D136+D151</f>
        <v>439.9</v>
      </c>
      <c r="E156" s="26">
        <f>E136+E151</f>
        <v>0</v>
      </c>
      <c r="F156" s="26">
        <f>F136+F151</f>
        <v>0</v>
      </c>
    </row>
    <row r="157" spans="1:6">
      <c r="A157" s="11">
        <v>146</v>
      </c>
      <c r="B157" s="22" t="s">
        <v>147</v>
      </c>
      <c r="C157" s="27">
        <f>SUM(D157:F157)-0.1</f>
        <v>136377.39103999999</v>
      </c>
      <c r="D157" s="27">
        <f>D34+D61+D87+D110+D133+D156+0.1</f>
        <v>50636.359900000003</v>
      </c>
      <c r="E157" s="27">
        <f>E34+E61+E87+E110+E133+E156</f>
        <v>42678.031139999999</v>
      </c>
      <c r="F157" s="27">
        <f>F34+F61+F87+F110+F133+F156</f>
        <v>43063.1</v>
      </c>
    </row>
  </sheetData>
  <mergeCells count="11">
    <mergeCell ref="C10:C11"/>
    <mergeCell ref="A7:F7"/>
    <mergeCell ref="B134:F134"/>
    <mergeCell ref="A10:A11"/>
    <mergeCell ref="B62:F62"/>
    <mergeCell ref="B88:F88"/>
    <mergeCell ref="B111:F111"/>
    <mergeCell ref="B12:F12"/>
    <mergeCell ref="B35:F35"/>
    <mergeCell ref="D10:F10"/>
    <mergeCell ref="B10:B11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'Приложение 1'!Область_печати</vt:lpstr>
      <vt:lpstr>'Приложение 2'!Область_печати</vt:lpstr>
      <vt:lpstr>'Приложение 6'!Область_печати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1</cp:lastModifiedBy>
  <cp:lastPrinted>2013-09-30T11:23:02Z</cp:lastPrinted>
  <dcterms:created xsi:type="dcterms:W3CDTF">2012-09-26T14:11:42Z</dcterms:created>
  <dcterms:modified xsi:type="dcterms:W3CDTF">2013-09-30T11:23:45Z</dcterms:modified>
</cp:coreProperties>
</file>