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60" windowWidth="15480" windowHeight="10680" tabRatio="851"/>
  </bookViews>
  <sheets>
    <sheet name="ПП1 (2)" sheetId="9" r:id="rId1"/>
    <sheet name="ГПприл.3-объемы" sheetId="8" r:id="rId2"/>
    <sheet name="ПП1" sheetId="1" r:id="rId3"/>
    <sheet name="ПП2" sheetId="6" r:id="rId4"/>
    <sheet name="ПП3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'ГПприл.3-объемы'!$4:$5</definedName>
    <definedName name="_xlnm.Print_Titles" localSheetId="2">ПП1!$4:$5</definedName>
    <definedName name="_xlnm.Print_Titles" localSheetId="0">'ПП1 (2)'!$4:$5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'ГПприл.3-объемы'!$A$1:$N$17</definedName>
    <definedName name="_xlnm.Print_Area" localSheetId="2">ПП1!$A$1:$O$29</definedName>
    <definedName name="_xlnm.Print_Area" localSheetId="0">'ПП1 (2)'!$A$1:$P$117</definedName>
    <definedName name="_xlnm.Print_Area" localSheetId="3">ПП2!$A$1:$O$45</definedName>
    <definedName name="_xlnm.Print_Area" localSheetId="4">ПП3!$A$1:$O$52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O29" i="9" l="1"/>
  <c r="L74" i="9" l="1"/>
  <c r="N15" i="7"/>
  <c r="J20" i="6"/>
  <c r="K49" i="7"/>
  <c r="J48" i="7"/>
  <c r="K48" i="7"/>
  <c r="J49" i="7"/>
  <c r="J51" i="7"/>
  <c r="N41" i="7"/>
  <c r="K41" i="7"/>
  <c r="N34" i="7"/>
  <c r="L117" i="9"/>
  <c r="O103" i="9"/>
  <c r="O104" i="9"/>
  <c r="K8" i="7"/>
  <c r="M77" i="9"/>
  <c r="N41" i="6"/>
  <c r="N42" i="6"/>
  <c r="O33" i="9"/>
  <c r="L41" i="6"/>
  <c r="M41" i="6"/>
  <c r="K41" i="6"/>
  <c r="K71" i="9"/>
  <c r="J41" i="6"/>
  <c r="J28" i="6"/>
  <c r="O71" i="9"/>
  <c r="M71" i="9"/>
  <c r="N71" i="9"/>
  <c r="L71" i="9"/>
  <c r="K72" i="9"/>
  <c r="N63" i="9"/>
  <c r="M63" i="9"/>
  <c r="L63" i="9"/>
  <c r="O63" i="9" s="1"/>
  <c r="N62" i="9"/>
  <c r="M62" i="9"/>
  <c r="L62" i="9"/>
  <c r="O62" i="9" s="1"/>
  <c r="K33" i="6"/>
  <c r="L33" i="6"/>
  <c r="M33" i="6"/>
  <c r="J33" i="6"/>
  <c r="K32" i="6"/>
  <c r="L32" i="6"/>
  <c r="M32" i="6"/>
  <c r="J32" i="6"/>
  <c r="J39" i="6"/>
  <c r="K69" i="9"/>
  <c r="O69" i="9" s="1"/>
  <c r="N68" i="9"/>
  <c r="M68" i="9"/>
  <c r="L68" i="9"/>
  <c r="N67" i="9"/>
  <c r="M67" i="9"/>
  <c r="L67" i="9"/>
  <c r="N66" i="9"/>
  <c r="M66" i="9"/>
  <c r="L66" i="9"/>
  <c r="O65" i="9"/>
  <c r="N64" i="9"/>
  <c r="M64" i="9"/>
  <c r="L64" i="9"/>
  <c r="N61" i="9"/>
  <c r="M61" i="9"/>
  <c r="L61" i="9"/>
  <c r="N30" i="6"/>
  <c r="M34" i="6"/>
  <c r="L34" i="6"/>
  <c r="L38" i="6"/>
  <c r="M38" i="6"/>
  <c r="L31" i="6"/>
  <c r="M31" i="6"/>
  <c r="K38" i="6"/>
  <c r="L37" i="6"/>
  <c r="M37" i="6"/>
  <c r="L36" i="6"/>
  <c r="M36" i="6"/>
  <c r="N35" i="6"/>
  <c r="K34" i="6"/>
  <c r="K31" i="6"/>
  <c r="N31" i="6"/>
  <c r="K37" i="6"/>
  <c r="N37" i="6" s="1"/>
  <c r="K36" i="6"/>
  <c r="O60" i="9" l="1"/>
  <c r="O64" i="9"/>
  <c r="O66" i="9"/>
  <c r="O68" i="9"/>
  <c r="O61" i="9"/>
  <c r="O67" i="9"/>
  <c r="N36" i="6"/>
  <c r="N34" i="6"/>
  <c r="N38" i="6"/>
  <c r="N33" i="6" s="1"/>
  <c r="N32" i="6" l="1"/>
  <c r="O24" i="9"/>
  <c r="N17" i="1"/>
  <c r="N17" i="9"/>
  <c r="M17" i="9"/>
  <c r="L17" i="9"/>
  <c r="N16" i="9"/>
  <c r="M16" i="9"/>
  <c r="L16" i="9"/>
  <c r="M15" i="9"/>
  <c r="L15" i="9"/>
  <c r="L10" i="1"/>
  <c r="M10" i="1"/>
  <c r="K10" i="1"/>
  <c r="K9" i="1"/>
  <c r="L9" i="1"/>
  <c r="M9" i="1"/>
  <c r="L8" i="1"/>
  <c r="K8" i="1"/>
  <c r="N15" i="9" l="1"/>
  <c r="L45" i="7"/>
  <c r="M45" i="7"/>
  <c r="K45" i="7"/>
  <c r="M43" i="7"/>
  <c r="L43" i="7"/>
  <c r="K43" i="7"/>
  <c r="N112" i="9"/>
  <c r="M112" i="9"/>
  <c r="L112" i="9"/>
  <c r="M14" i="8" l="1"/>
  <c r="O115" i="9"/>
  <c r="O106" i="9"/>
  <c r="O105" i="9"/>
  <c r="O98" i="9"/>
  <c r="O95" i="9"/>
  <c r="O93" i="9"/>
  <c r="O49" i="9"/>
  <c r="O48" i="9"/>
  <c r="O46" i="9"/>
  <c r="O30" i="9"/>
  <c r="O22" i="9"/>
  <c r="N24" i="1"/>
  <c r="N23" i="1"/>
  <c r="N22" i="1"/>
  <c r="N15" i="1"/>
  <c r="N13" i="1"/>
  <c r="N11" i="1"/>
  <c r="N40" i="6"/>
  <c r="N19" i="6"/>
  <c r="N18" i="6"/>
  <c r="N17" i="6"/>
  <c r="N16" i="6"/>
  <c r="N13" i="6"/>
  <c r="N10" i="6"/>
  <c r="N46" i="7"/>
  <c r="N39" i="7"/>
  <c r="N37" i="7"/>
  <c r="N36" i="7"/>
  <c r="N29" i="7"/>
  <c r="N22" i="7"/>
  <c r="N23" i="7"/>
  <c r="N24" i="7"/>
  <c r="N25" i="7"/>
  <c r="N26" i="7"/>
  <c r="N13" i="7"/>
  <c r="N10" i="7"/>
  <c r="M48" i="7"/>
  <c r="M27" i="7"/>
  <c r="L8" i="7"/>
  <c r="L15" i="7" s="1"/>
  <c r="K15" i="7"/>
  <c r="M28" i="6"/>
  <c r="L14" i="6"/>
  <c r="M14" i="6" s="1"/>
  <c r="K14" i="6"/>
  <c r="L8" i="6"/>
  <c r="M8" i="6" s="1"/>
  <c r="M20" i="6" s="1"/>
  <c r="K8" i="6"/>
  <c r="K20" i="6" s="1"/>
  <c r="L20" i="1"/>
  <c r="L25" i="1" s="1"/>
  <c r="K20" i="1"/>
  <c r="K25" i="1" s="1"/>
  <c r="M14" i="1"/>
  <c r="L14" i="1"/>
  <c r="L18" i="1" s="1"/>
  <c r="K14" i="1"/>
  <c r="K18" i="1" s="1"/>
  <c r="M8" i="1"/>
  <c r="M18" i="1" s="1"/>
  <c r="N87" i="9"/>
  <c r="N117" i="9"/>
  <c r="N110" i="9"/>
  <c r="M84" i="9"/>
  <c r="L84" i="9"/>
  <c r="N77" i="9"/>
  <c r="N84" i="9" s="1"/>
  <c r="N72" i="9" s="1"/>
  <c r="M50" i="9"/>
  <c r="L50" i="9"/>
  <c r="N44" i="9"/>
  <c r="N38" i="9"/>
  <c r="M27" i="9"/>
  <c r="M32" i="9" s="1"/>
  <c r="L27" i="9"/>
  <c r="L32" i="9" s="1"/>
  <c r="N21" i="9"/>
  <c r="N25" i="9" s="1"/>
  <c r="M21" i="9"/>
  <c r="M25" i="9" s="1"/>
  <c r="L21" i="9"/>
  <c r="L25" i="9" s="1"/>
  <c r="M49" i="7" l="1"/>
  <c r="M51" i="7" s="1"/>
  <c r="M16" i="8" s="1"/>
  <c r="M15" i="8" s="1"/>
  <c r="N50" i="9"/>
  <c r="N33" i="9" s="1"/>
  <c r="N36" i="9" s="1"/>
  <c r="L20" i="6"/>
  <c r="M42" i="6"/>
  <c r="M44" i="6" s="1"/>
  <c r="M13" i="8" s="1"/>
  <c r="M12" i="8" s="1"/>
  <c r="N74" i="9"/>
  <c r="M8" i="7"/>
  <c r="M15" i="7" s="1"/>
  <c r="M20" i="1"/>
  <c r="M25" i="1" s="1"/>
  <c r="L26" i="1"/>
  <c r="N27" i="9"/>
  <c r="N32" i="9" s="1"/>
  <c r="N10" i="9" s="1"/>
  <c r="N13" i="9" s="1"/>
  <c r="M10" i="8" l="1"/>
  <c r="M26" i="1"/>
  <c r="N9" i="9"/>
  <c r="N6" i="9" s="1"/>
  <c r="M7" i="8" l="1"/>
  <c r="M6" i="8" s="1"/>
  <c r="K35" i="9"/>
  <c r="O35" i="9" s="1"/>
  <c r="J45" i="6" l="1"/>
  <c r="N45" i="6" s="1"/>
  <c r="J14" i="8" l="1"/>
  <c r="K83" i="9" l="1"/>
  <c r="O83" i="9" s="1"/>
  <c r="J8" i="7" l="1"/>
  <c r="N8" i="7" l="1"/>
  <c r="J14" i="7"/>
  <c r="N14" i="7" s="1"/>
  <c r="L41" i="7" l="1"/>
  <c r="J52" i="7" l="1"/>
  <c r="N52" i="7" s="1"/>
  <c r="K75" i="9" l="1"/>
  <c r="J17" i="8"/>
  <c r="N17" i="8" s="1"/>
  <c r="K107" i="9" l="1"/>
  <c r="K109" i="9"/>
  <c r="K57" i="9"/>
  <c r="K56" i="9"/>
  <c r="K55" i="9"/>
  <c r="O55" i="9" s="1"/>
  <c r="K54" i="9"/>
  <c r="K53" i="9"/>
  <c r="K52" i="9"/>
  <c r="O57" i="9"/>
  <c r="J38" i="7"/>
  <c r="N38" i="7" s="1"/>
  <c r="J40" i="7"/>
  <c r="N40" i="7" s="1"/>
  <c r="J27" i="6"/>
  <c r="N27" i="6" s="1"/>
  <c r="J26" i="6"/>
  <c r="N26" i="6" s="1"/>
  <c r="J25" i="6"/>
  <c r="N25" i="6" s="1"/>
  <c r="J24" i="6"/>
  <c r="N24" i="6" s="1"/>
  <c r="J23" i="6"/>
  <c r="N23" i="6" s="1"/>
  <c r="J22" i="6"/>
  <c r="O109" i="9" l="1"/>
  <c r="O116" i="9"/>
  <c r="K58" i="9"/>
  <c r="N22" i="6"/>
  <c r="N28" i="6" s="1"/>
  <c r="T9" i="9"/>
  <c r="K12" i="9" l="1"/>
  <c r="K8" i="9" l="1"/>
  <c r="K23" i="9"/>
  <c r="K104" i="9"/>
  <c r="K99" i="9"/>
  <c r="O107" i="9" s="1"/>
  <c r="K102" i="9"/>
  <c r="O102" i="9" s="1"/>
  <c r="K114" i="9"/>
  <c r="O114" i="9" s="1"/>
  <c r="J33" i="7"/>
  <c r="N33" i="7" s="1"/>
  <c r="J45" i="7"/>
  <c r="N45" i="7" s="1"/>
  <c r="J30" i="7"/>
  <c r="J35" i="7"/>
  <c r="N35" i="7" s="1"/>
  <c r="N30" i="7" l="1"/>
  <c r="J41" i="7"/>
  <c r="O99" i="9"/>
  <c r="K110" i="9"/>
  <c r="J11" i="8"/>
  <c r="J29" i="1"/>
  <c r="J16" i="1"/>
  <c r="N16" i="1" s="1"/>
  <c r="J11" i="7"/>
  <c r="N11" i="7" s="1"/>
  <c r="J11" i="6"/>
  <c r="N11" i="6" s="1"/>
  <c r="K80" i="9"/>
  <c r="K41" i="9"/>
  <c r="K42" i="9"/>
  <c r="J12" i="6"/>
  <c r="N12" i="6" s="1"/>
  <c r="J8" i="8" l="1"/>
  <c r="N39" i="6"/>
  <c r="J9" i="7"/>
  <c r="J15" i="6"/>
  <c r="N15" i="6" s="1"/>
  <c r="J14" i="6"/>
  <c r="N14" i="6" s="1"/>
  <c r="J9" i="6"/>
  <c r="N9" i="6" s="1"/>
  <c r="J8" i="6"/>
  <c r="J21" i="1"/>
  <c r="N21" i="1" s="1"/>
  <c r="J20" i="1"/>
  <c r="J12" i="1"/>
  <c r="N12" i="1" s="1"/>
  <c r="J10" i="1"/>
  <c r="N10" i="1" s="1"/>
  <c r="J9" i="1"/>
  <c r="N9" i="1" s="1"/>
  <c r="J8" i="1"/>
  <c r="N8" i="1" s="1"/>
  <c r="N9" i="7" l="1"/>
  <c r="J15" i="7"/>
  <c r="N8" i="6"/>
  <c r="N20" i="6" s="1"/>
  <c r="N20" i="1"/>
  <c r="N25" i="1" s="1"/>
  <c r="J25" i="1"/>
  <c r="K77" i="9"/>
  <c r="K78" i="9"/>
  <c r="K44" i="9"/>
  <c r="O44" i="9" s="1"/>
  <c r="K45" i="9"/>
  <c r="O45" i="9" s="1"/>
  <c r="K38" i="9"/>
  <c r="K39" i="9"/>
  <c r="O39" i="9" s="1"/>
  <c r="K27" i="9"/>
  <c r="K28" i="9"/>
  <c r="O28" i="9" s="1"/>
  <c r="K19" i="9"/>
  <c r="J42" i="6" l="1"/>
  <c r="J44" i="6" s="1"/>
  <c r="O27" i="9"/>
  <c r="K32" i="9"/>
  <c r="O38" i="9"/>
  <c r="K50" i="9"/>
  <c r="O77" i="9"/>
  <c r="K84" i="9"/>
  <c r="O91" i="9" s="1"/>
  <c r="K17" i="9"/>
  <c r="O17" i="9" s="1"/>
  <c r="K16" i="9"/>
  <c r="O16" i="9" s="1"/>
  <c r="K15" i="9"/>
  <c r="J13" i="8" l="1"/>
  <c r="O15" i="9"/>
  <c r="K90" i="9"/>
  <c r="O90" i="9" s="1"/>
  <c r="K89" i="9"/>
  <c r="K21" i="9"/>
  <c r="O21" i="9" s="1"/>
  <c r="J20" i="7"/>
  <c r="J21" i="7"/>
  <c r="N21" i="7" s="1"/>
  <c r="J14" i="1"/>
  <c r="N14" i="1" s="1"/>
  <c r="N18" i="1" s="1"/>
  <c r="K113" i="9"/>
  <c r="O113" i="9" s="1"/>
  <c r="J44" i="7"/>
  <c r="N44" i="7" s="1"/>
  <c r="O73" i="9"/>
  <c r="O34" i="9"/>
  <c r="O7" i="9"/>
  <c r="O11" i="9"/>
  <c r="L12" i="9"/>
  <c r="M12" i="9"/>
  <c r="K112" i="9"/>
  <c r="M110" i="9"/>
  <c r="M72" i="9" s="1"/>
  <c r="L110" i="9"/>
  <c r="L72" i="9" s="1"/>
  <c r="O72" i="9" s="1"/>
  <c r="O108" i="9"/>
  <c r="O101" i="9"/>
  <c r="O100" i="9"/>
  <c r="M96" i="9"/>
  <c r="L96" i="9"/>
  <c r="O92" i="9"/>
  <c r="M87" i="9"/>
  <c r="L87" i="9"/>
  <c r="K87" i="9"/>
  <c r="O94" i="9" s="1"/>
  <c r="O86" i="9"/>
  <c r="O87" i="9" s="1"/>
  <c r="O80" i="9"/>
  <c r="O70" i="9"/>
  <c r="M58" i="9"/>
  <c r="L58" i="9"/>
  <c r="O54" i="9"/>
  <c r="O52" i="9"/>
  <c r="O47" i="9"/>
  <c r="O43" i="9"/>
  <c r="O42" i="9"/>
  <c r="O41" i="9"/>
  <c r="O40" i="9"/>
  <c r="O31" i="9"/>
  <c r="O32" i="9" s="1"/>
  <c r="O23" i="9"/>
  <c r="O20" i="9"/>
  <c r="O19" i="9"/>
  <c r="O18" i="9"/>
  <c r="N20" i="7" l="1"/>
  <c r="N27" i="7" s="1"/>
  <c r="J27" i="7"/>
  <c r="O25" i="9"/>
  <c r="O50" i="9"/>
  <c r="O58" i="9"/>
  <c r="K25" i="9"/>
  <c r="O112" i="9"/>
  <c r="K117" i="9"/>
  <c r="O89" i="9"/>
  <c r="O96" i="9" s="1"/>
  <c r="K96" i="9"/>
  <c r="O12" i="9"/>
  <c r="L33" i="9"/>
  <c r="L36" i="9" s="1"/>
  <c r="L10" i="9"/>
  <c r="M10" i="9"/>
  <c r="M13" i="9" s="1"/>
  <c r="M33" i="9"/>
  <c r="M117" i="9"/>
  <c r="K10" i="9"/>
  <c r="K13" i="9" s="1"/>
  <c r="K33" i="9" l="1"/>
  <c r="K36" i="9" s="1"/>
  <c r="O78" i="9"/>
  <c r="K74" i="9"/>
  <c r="O110" i="9"/>
  <c r="L13" i="9"/>
  <c r="O13" i="9" s="1"/>
  <c r="O10" i="9"/>
  <c r="O117" i="9"/>
  <c r="M36" i="9"/>
  <c r="M74" i="9"/>
  <c r="M75" i="9" s="1"/>
  <c r="M8" i="9" s="1"/>
  <c r="O79" i="9"/>
  <c r="O36" i="9" l="1"/>
  <c r="O81" i="9"/>
  <c r="M9" i="9"/>
  <c r="L9" i="9" l="1"/>
  <c r="O74" i="9"/>
  <c r="L75" i="9"/>
  <c r="M6" i="9"/>
  <c r="K9" i="9"/>
  <c r="N47" i="7"/>
  <c r="O9" i="9" l="1"/>
  <c r="L8" i="9"/>
  <c r="L6" i="9" s="1"/>
  <c r="O75" i="9"/>
  <c r="O82" i="9"/>
  <c r="O84" i="9" s="1"/>
  <c r="O8" i="9"/>
  <c r="K6" i="9"/>
  <c r="J43" i="7"/>
  <c r="N43" i="7" l="1"/>
  <c r="O6" i="9"/>
  <c r="J18" i="1"/>
  <c r="J26" i="1" s="1"/>
  <c r="K27" i="7"/>
  <c r="L27" i="7"/>
  <c r="N32" i="7" l="1"/>
  <c r="J28" i="1"/>
  <c r="J10" i="8" s="1"/>
  <c r="J9" i="8" s="1"/>
  <c r="Q32" i="7"/>
  <c r="P32" i="7"/>
  <c r="Q31" i="7"/>
  <c r="P31" i="7"/>
  <c r="N31" i="7"/>
  <c r="L18" i="7"/>
  <c r="K18" i="7"/>
  <c r="J18" i="7"/>
  <c r="N17" i="7"/>
  <c r="N18" i="7" s="1"/>
  <c r="Q14" i="7"/>
  <c r="P14" i="7"/>
  <c r="Q12" i="7"/>
  <c r="P12" i="7"/>
  <c r="N12" i="7"/>
  <c r="L14" i="8"/>
  <c r="R8" i="8" s="1"/>
  <c r="L28" i="6"/>
  <c r="K28" i="6"/>
  <c r="P3" i="8"/>
  <c r="K14" i="8"/>
  <c r="N14" i="8" l="1"/>
  <c r="L48" i="7"/>
  <c r="L42" i="6"/>
  <c r="L44" i="6" s="1"/>
  <c r="K42" i="6"/>
  <c r="K44" i="6" s="1"/>
  <c r="K26" i="1"/>
  <c r="N26" i="1" s="1"/>
  <c r="P8" i="8"/>
  <c r="N44" i="6" l="1"/>
  <c r="N48" i="7"/>
  <c r="N49" i="7" s="1"/>
  <c r="L13" i="8"/>
  <c r="L12" i="8" s="1"/>
  <c r="K13" i="8"/>
  <c r="Q8" i="8"/>
  <c r="J12" i="8"/>
  <c r="K51" i="7"/>
  <c r="L49" i="7"/>
  <c r="L51" i="7" s="1"/>
  <c r="L16" i="8" s="1"/>
  <c r="L15" i="8" s="1"/>
  <c r="N51" i="7" l="1"/>
  <c r="N13" i="8"/>
  <c r="N12" i="8" s="1"/>
  <c r="K12" i="8"/>
  <c r="K16" i="8"/>
  <c r="K7" i="8" s="1"/>
  <c r="K6" i="8" l="1"/>
  <c r="Q4" i="8" s="1"/>
  <c r="Q5" i="8" s="1"/>
  <c r="K15" i="8"/>
  <c r="N10" i="8"/>
  <c r="L9" i="8" l="1"/>
  <c r="L7" i="8"/>
  <c r="L6" i="8" l="1"/>
  <c r="R4" i="8" l="1"/>
  <c r="R5" i="8" s="1"/>
  <c r="J16" i="8" l="1"/>
  <c r="J7" i="8" l="1"/>
  <c r="N7" i="8" s="1"/>
  <c r="N16" i="8"/>
  <c r="J15" i="8"/>
  <c r="N15" i="8" s="1"/>
  <c r="J6" i="8" l="1"/>
  <c r="N6" i="8" s="1"/>
  <c r="P4" i="8" l="1"/>
  <c r="P5" i="8" s="1"/>
</calcChain>
</file>

<file path=xl/sharedStrings.xml><?xml version="1.0" encoding="utf-8"?>
<sst xmlns="http://schemas.openxmlformats.org/spreadsheetml/2006/main" count="1440" uniqueCount="230">
  <si>
    <t>ДК</t>
  </si>
  <si>
    <t>Т.В. Веселина</t>
  </si>
  <si>
    <t>Первый заместитель министра культуры  Красноярского края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</si>
  <si>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</si>
  <si>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</si>
  <si>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</si>
  <si>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</si>
  <si>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</si>
  <si>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</si>
  <si>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</si>
  <si>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</si>
  <si>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</si>
  <si>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</si>
  <si>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</si>
  <si>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</si>
  <si>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</si>
  <si>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</si>
  <si>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министерство культуры Красноярского края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</si>
  <si>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</si>
  <si>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</si>
  <si>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</si>
  <si>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</si>
  <si>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</si>
  <si>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</si>
  <si>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</si>
  <si>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</si>
  <si>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</si>
  <si>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</si>
  <si>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</si>
  <si>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</si>
  <si>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</si>
  <si>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</si>
  <si>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</si>
  <si>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</si>
  <si>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</si>
  <si>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</si>
  <si>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</si>
  <si>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</si>
  <si>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</si>
  <si>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</si>
  <si>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</si>
  <si>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</si>
  <si>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</si>
  <si>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</si>
  <si>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</si>
  <si>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</si>
  <si>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</si>
  <si>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</si>
  <si>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</si>
  <si>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</si>
  <si>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</si>
  <si>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</si>
  <si>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</si>
  <si>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</si>
  <si>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</si>
  <si>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</si>
  <si>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</si>
  <si>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</si>
  <si>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</si>
  <si>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</si>
  <si>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</si>
  <si>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</si>
  <si>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</si>
  <si>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</si>
  <si>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</si>
  <si>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</si>
  <si>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</si>
  <si>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</si>
  <si>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</si>
  <si>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</si>
  <si>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</si>
  <si>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</si>
  <si>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</si>
  <si>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</si>
  <si>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</si>
  <si>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</si>
  <si>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</si>
  <si>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 xml:space="preserve">Цель: 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</si>
  <si>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</si>
  <si>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</si>
  <si>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</si>
  <si>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</si>
  <si>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</si>
  <si>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</si>
  <si>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Приобретение художественных ценностей для пополнения музейных фондов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</si>
  <si>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</si>
  <si>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</si>
  <si>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</si>
  <si>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</si>
  <si>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</si>
  <si>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</si>
  <si>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</si>
  <si>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</si>
  <si>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</si>
  <si>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</si>
  <si>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</si>
  <si>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</si>
  <si>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</si>
  <si>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</si>
  <si>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</si>
  <si>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</si>
  <si>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</si>
  <si>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</si>
  <si>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</si>
  <si>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</si>
  <si>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</si>
  <si>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</si>
  <si>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</si>
  <si>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</si>
  <si>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</si>
  <si>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</si>
  <si>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</si>
  <si>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</si>
  <si>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</si>
  <si>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</si>
  <si>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</si>
  <si>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</si>
  <si>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</si>
  <si>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</si>
  <si>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</si>
  <si>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</si>
  <si>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</si>
  <si>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</si>
  <si>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</si>
  <si>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</si>
  <si>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</si>
  <si>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</si>
  <si>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</si>
  <si>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</si>
  <si>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</si>
  <si>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</si>
  <si>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</si>
  <si>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</si>
  <si>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</si>
  <si>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</si>
  <si>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</si>
  <si>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</si>
  <si>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</si>
  <si>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</si>
  <si>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</si>
  <si>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</si>
  <si>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</si>
  <si>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</si>
  <si>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</si>
  <si>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</si>
  <si>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</si>
  <si>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</si>
  <si>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</si>
  <si>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в том числе по ОКСМПиИО: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</si>
  <si>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</si>
  <si>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</si>
  <si>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</si>
  <si>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</si>
  <si>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</si>
  <si>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</si>
  <si>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</si>
  <si>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</si>
  <si>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</si>
  <si>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</si>
  <si>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</si>
  <si>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</si>
  <si>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</si>
  <si>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</si>
  <si>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</si>
  <si>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</si>
  <si>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</si>
  <si>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>Субсидии муниципальному образованию из бюджетов других уровней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</si>
  <si>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</si>
  <si>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</si>
  <si>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</si>
  <si>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</si>
  <si>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Статус</t>
  </si>
  <si>
    <t>Всего расходные обязательства</t>
  </si>
  <si>
    <t>Министерство культуры</t>
  </si>
  <si>
    <t>«Сохранение культурного наследия»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</si>
  <si>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«Поддержка искусства и народного творчества»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</si>
  <si>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 и прочие мероприятия»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</si>
  <si>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«Поддержка искусства и народного творчеств»</t>
  </si>
  <si>
    <t>«Обеспечение условий реализации программы и прочие мероприятия»</t>
  </si>
  <si>
    <t>"Сохранение культурного наследия"</t>
  </si>
  <si>
    <t xml:space="preserve"> "Поддержка искусства                        и народного творчества"</t>
  </si>
  <si>
    <t>"Обеспечение условий реализации программы и прочие мероприятия"</t>
  </si>
  <si>
    <t>"Развитие культуры" на 2014 - 2016 годы</t>
  </si>
  <si>
    <t>"Развитие культуры"на 2014-2016 годы</t>
  </si>
  <si>
    <t>8487</t>
  </si>
  <si>
    <t>-</t>
  </si>
  <si>
    <t>ГДР, ДК,Миб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</si>
  <si>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</si>
  <si>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</si>
  <si>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</si>
  <si>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>7481</t>
  </si>
  <si>
    <t>7487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</si>
  <si>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</si>
  <si>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</si>
  <si>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</si>
  <si>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</si>
  <si>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</si>
  <si>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</si>
  <si>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5190</t>
  </si>
  <si>
    <t>ДК-краевые деньги</t>
  </si>
  <si>
    <t>краевые деньги</t>
  </si>
  <si>
    <t>2017 год</t>
  </si>
  <si>
    <t>Итого на 
2014 -2017 годы</t>
  </si>
  <si>
    <t>Итого на 2014 -2017 годы</t>
  </si>
  <si>
    <t>Итого на  
2014-2017 годы</t>
  </si>
  <si>
    <t>Информация о распределении планируемых расходов  
по отдельным мероприятиям программы, подпрограммам муниципальной программы Бородино «Развитие культуры»   на 2014 - 2017 годы</t>
  </si>
  <si>
    <r>
      <t xml:space="preserve">                           Информация  о распределении планируемых расходов    по отдельным мероприятиям программы, подпрограммам муниципальной программы города Бородино                                                    </t>
    </r>
    <r>
      <rPr>
        <b/>
        <sz val="14"/>
        <color rgb="FFFF0000"/>
        <rFont val="Times New Roman"/>
        <family val="1"/>
        <charset val="204"/>
      </rPr>
      <t>"Развитие культуры" на 2014-2017 годы</t>
    </r>
  </si>
  <si>
    <t>1.5</t>
  </si>
  <si>
    <t>5144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</si>
  <si>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</si>
  <si>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</si>
  <si>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</si>
  <si>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</si>
  <si>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</si>
  <si>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200000-ДК на ледовый городок на площади дк</t>
  </si>
  <si>
    <t>Комплектование книжных фондов библиоотек муниципальных образований края за счет средств федерального бюджета</t>
  </si>
  <si>
    <t>среднее число зрителей, на культурно - досуговоговых  мероприятиях,  увеличется на 2 %</t>
  </si>
  <si>
    <t>количество новых поступлений составит ежегодно 3 500 экз. книг.</t>
  </si>
  <si>
    <t>Библиотечный фонд общедоступных библиотек к 2017 году составит  97 630   экз.</t>
  </si>
  <si>
    <r>
      <rPr>
        <sz val="14"/>
        <color indexed="8"/>
        <rFont val="Times New Roman"/>
        <family val="1"/>
        <charset val="204"/>
      </rPr>
      <t xml:space="preserve">Приложение 2                                                                                                                                            к паспорту муниципальной программы города Бородино  "Развитие культуры"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
</t>
    </r>
  </si>
  <si>
    <t>Библиотечный фонд общедоступных библиотек к 2017 году составит 97 630 экз.</t>
  </si>
  <si>
    <t>количество новых поступлений  составит 3 500 экз. книг ежегодно</t>
  </si>
  <si>
    <r>
      <t>Приложение 2                                                                                          к подпрограмме "Сохранение культурного</t>
    </r>
    <r>
      <rPr>
        <sz val="14"/>
        <rFont val="Times New Roman"/>
        <family val="1"/>
        <charset val="204"/>
      </rPr>
      <t xml:space="preserve"> наследия"</t>
    </r>
  </si>
  <si>
    <r>
      <t xml:space="preserve">Перечень мероприятий подпрограммы </t>
    </r>
    <r>
      <rPr>
        <b/>
        <sz val="12"/>
        <rFont val="Times New Roman"/>
        <family val="1"/>
        <charset val="204"/>
      </rPr>
      <t>«Сохранение культурного наследия</t>
    </r>
    <r>
      <rPr>
        <b/>
        <sz val="12"/>
        <color indexed="8"/>
        <rFont val="Times New Roman"/>
        <family val="1"/>
        <charset val="204"/>
      </rPr>
      <t>»
с указанием объема средств на их реализацию и ожидаемых результатов</t>
    </r>
  </si>
  <si>
    <t>Приложение 2
к подпрограмме "Поддержка искусства и народного творчества"</t>
  </si>
  <si>
    <t>Среднее число зрителей на мероприятиях в учреждениях культурно-досугового типа составит 254 чел.</t>
  </si>
  <si>
    <t xml:space="preserve">Приложение 2                                                                                                   к подпрограммме "Обеспечение условий реализации программы и прочие мероприятия"                                                                                                                                                              </t>
  </si>
  <si>
    <t>Будет произведен  текущий ремонт в фойе в Центральной городской библиотеке,  будет произведена смена входных дверей в Центральной городской библиотеке.</t>
  </si>
  <si>
    <t xml:space="preserve">министерство культуры </t>
  </si>
  <si>
    <t>Приложение 5
к паспорту муниципальной программы города Бородино                              "Развитие культуры"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</si>
</sst>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#,##0.00_ ;\-#,##0.00\ 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338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5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5" fillId="0" borderId="4" xfId="0" applyNumberFormat="1" applyFont="1" applyBorder="1" applyAlignment="1">
      <alignment horizontal="righ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top" wrapText="1"/>
    </xf>
    <xf numFmtId="43" fontId="2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left" vertical="top" wrapText="1"/>
    </xf>
    <xf numFmtId="4" fontId="17" fillId="1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5" fillId="9" borderId="5" xfId="0" applyFont="1" applyFill="1" applyBorder="1" applyAlignment="1">
      <alignment horizontal="center" vertical="top" wrapText="1"/>
    </xf>
    <xf numFmtId="165" fontId="21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3" fontId="15" fillId="2" borderId="4" xfId="0" applyNumberFormat="1" applyFont="1" applyFill="1" applyBorder="1" applyAlignment="1">
      <alignment horizontal="right" vertical="top" wrapText="1"/>
    </xf>
    <xf numFmtId="4" fontId="10" fillId="11" borderId="1" xfId="0" applyNumberFormat="1" applyFont="1" applyFill="1" applyBorder="1" applyAlignment="1">
      <alignment horizontal="right" vertical="top" wrapText="1"/>
    </xf>
    <xf numFmtId="4" fontId="2" fillId="11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4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4" xfId="0" applyNumberFormat="1" applyFont="1" applyFill="1" applyBorder="1" applyAlignment="1">
      <alignment horizontal="center" vertical="top" wrapText="1"/>
    </xf>
    <xf numFmtId="49" fontId="12" fillId="2" borderId="5" xfId="0" applyNumberFormat="1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49" fontId="12" fillId="8" borderId="4" xfId="0" applyNumberFormat="1" applyFont="1" applyFill="1" applyBorder="1" applyAlignment="1">
      <alignment horizontal="center" vertical="top" wrapText="1"/>
    </xf>
    <xf numFmtId="43" fontId="1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165" fontId="2" fillId="0" borderId="13" xfId="0" applyNumberFormat="1" applyFont="1" applyFill="1" applyBorder="1" applyAlignment="1">
      <alignment vertical="top" wrapText="1"/>
    </xf>
    <xf numFmtId="165" fontId="2" fillId="0" borderId="9" xfId="0" applyNumberFormat="1" applyFont="1" applyFill="1" applyBorder="1" applyAlignment="1">
      <alignment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14" xfId="0" applyNumberFormat="1" applyFont="1" applyBorder="1" applyAlignment="1">
      <alignment horizontal="center" vertical="top" wrapText="1"/>
    </xf>
    <xf numFmtId="49" fontId="15" fillId="0" borderId="12" xfId="0" applyNumberFormat="1" applyFont="1" applyBorder="1" applyAlignment="1">
      <alignment horizontal="center" vertical="top" wrapText="1"/>
    </xf>
    <xf numFmtId="43" fontId="2" fillId="0" borderId="2" xfId="0" applyNumberFormat="1" applyFont="1" applyFill="1" applyBorder="1" applyAlignment="1">
      <alignment horizontal="right" vertical="top" wrapText="1"/>
    </xf>
    <xf numFmtId="49" fontId="2" fillId="4" borderId="7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7" xfId="0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43" fontId="2" fillId="4" borderId="7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2" fillId="12" borderId="2" xfId="0" applyFont="1" applyFill="1" applyBorder="1" applyAlignment="1">
      <alignment vertical="top" wrapText="1"/>
    </xf>
    <xf numFmtId="49" fontId="15" fillId="12" borderId="1" xfId="0" applyNumberFormat="1" applyFont="1" applyFill="1" applyBorder="1" applyAlignment="1">
      <alignment horizontal="center" vertical="top" wrapText="1"/>
    </xf>
    <xf numFmtId="49" fontId="15" fillId="12" borderId="4" xfId="0" applyNumberFormat="1" applyFont="1" applyFill="1" applyBorder="1" applyAlignment="1">
      <alignment horizontal="center" vertical="top" wrapText="1"/>
    </xf>
    <xf numFmtId="49" fontId="15" fillId="12" borderId="5" xfId="0" applyNumberFormat="1" applyFont="1" applyFill="1" applyBorder="1" applyAlignment="1">
      <alignment horizontal="center" vertical="top" wrapText="1"/>
    </xf>
    <xf numFmtId="49" fontId="2" fillId="12" borderId="1" xfId="0" applyNumberFormat="1" applyFont="1" applyFill="1" applyBorder="1" applyAlignment="1">
      <alignment horizontal="center" vertical="top" wrapText="1"/>
    </xf>
    <xf numFmtId="43" fontId="2" fillId="12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3" fontId="2" fillId="0" borderId="6" xfId="0" applyNumberFormat="1" applyFont="1" applyFill="1" applyBorder="1" applyAlignment="1">
      <alignment horizontal="right" vertical="top" wrapText="1"/>
    </xf>
    <xf numFmtId="0" fontId="2" fillId="6" borderId="7" xfId="0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vertical="top" wrapText="1"/>
    </xf>
    <xf numFmtId="4" fontId="5" fillId="0" borderId="3" xfId="0" applyNumberFormat="1" applyFont="1" applyFill="1" applyBorder="1" applyAlignment="1">
      <alignment vertical="top" wrapText="1"/>
    </xf>
    <xf numFmtId="4" fontId="5" fillId="0" borderId="7" xfId="0" applyNumberFormat="1" applyFont="1" applyFill="1" applyBorder="1" applyAlignment="1">
      <alignment vertical="top" wrapText="1"/>
    </xf>
    <xf numFmtId="43" fontId="20" fillId="0" borderId="1" xfId="0" applyNumberFormat="1" applyFont="1" applyBorder="1" applyAlignment="1">
      <alignment horizontal="right"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19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17" fillId="10" borderId="2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7" fillId="1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7" fillId="1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3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onina\Documents%20and%20Settings\&#1070;&#1088;&#1100;&#1077;&#1074;&#1072;\Application%20Data\Microsoft\Excel\&#1057;&#1069;&#1056;\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П-ПП"/>
      <sheetName val="ПП1"/>
      <sheetName val="ПП2"/>
      <sheetName val="ПП3"/>
      <sheetName val="ПП4"/>
      <sheetName val="ПП5"/>
      <sheetName val="ГП-ГЗ"/>
      <sheetName val="АНАЛИЗ ЛИМИТОВ"/>
      <sheetName val="СВЕРКА гз"/>
      <sheetName val="классиф"/>
      <sheetName val="ПП4от Минэка"/>
    </sheetNames>
    <sheetDataSet>
      <sheetData sheetId="0" refreshError="1"/>
      <sheetData sheetId="1" refreshError="1"/>
      <sheetData sheetId="2" refreshError="1"/>
      <sheetData sheetId="3">
        <row r="85">
          <cell r="J85">
            <v>6929</v>
          </cell>
          <cell r="K85">
            <v>6929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tabSelected="1" view="pageBreakPreview" topLeftCell="C1" zoomScale="59" zoomScaleNormal="85" zoomScaleSheetLayoutView="59" workbookViewId="0">
      <selection activeCell="L1" sqref="L1:O1"/>
    </sheetView>
  </sheetViews>
  <sheetFormatPr defaultColWidth="9.140625" defaultRowHeight="15.75" x14ac:dyDescent="0.2"/>
  <cols>
    <col min="1" max="1" width="7.7109375" style="27" customWidth="1"/>
    <col min="2" max="2" width="19.28515625" style="27" customWidth="1"/>
    <col min="3" max="3" width="30.85546875" style="24" customWidth="1"/>
    <col min="4" max="4" width="16.140625" style="24" customWidth="1"/>
    <col min="5" max="6" width="9.140625" style="24"/>
    <col min="7" max="7" width="4.5703125" style="24" customWidth="1"/>
    <col min="8" max="8" width="3" style="24" customWidth="1"/>
    <col min="9" max="9" width="6.85546875" style="24" customWidth="1"/>
    <col min="10" max="10" width="9.140625" style="24" customWidth="1"/>
    <col min="11" max="11" width="18" style="24" customWidth="1"/>
    <col min="12" max="12" width="19.5703125" style="24" customWidth="1"/>
    <col min="13" max="14" width="18.7109375" style="24" customWidth="1"/>
    <col min="15" max="15" width="20.28515625" style="24" customWidth="1"/>
    <col min="16" max="16" width="21.140625" style="24" customWidth="1"/>
    <col min="17" max="17" width="10.42578125" style="24" bestFit="1" customWidth="1"/>
    <col min="18" max="19" width="9.140625" style="24"/>
    <col min="20" max="20" width="10.42578125" style="24" bestFit="1" customWidth="1"/>
    <col min="21" max="16384" width="9.140625" style="24"/>
  </cols>
  <sheetData>
    <row r="1" spans="1:20" ht="87.75" customHeight="1" x14ac:dyDescent="0.2">
      <c r="F1" s="289"/>
      <c r="G1" s="290"/>
      <c r="H1" s="290"/>
      <c r="L1" s="288" t="s">
        <v>229</v>
      </c>
      <c r="M1" s="288"/>
      <c r="N1" s="288"/>
      <c r="O1" s="288"/>
      <c r="P1" s="166"/>
      <c r="Q1" s="131"/>
    </row>
    <row r="2" spans="1:20" ht="53.25" customHeight="1" x14ac:dyDescent="0.2">
      <c r="A2" s="293" t="s">
        <v>206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165"/>
    </row>
    <row r="3" spans="1:20" x14ac:dyDescent="0.2">
      <c r="F3" s="7"/>
      <c r="G3" s="6" t="s">
        <v>33</v>
      </c>
      <c r="H3" s="7">
        <v>1</v>
      </c>
      <c r="I3" s="7"/>
    </row>
    <row r="4" spans="1:20" ht="18" customHeight="1" x14ac:dyDescent="0.2">
      <c r="A4" s="291" t="s">
        <v>3</v>
      </c>
      <c r="B4" s="260" t="s">
        <v>171</v>
      </c>
      <c r="C4" s="272" t="s">
        <v>4</v>
      </c>
      <c r="D4" s="292" t="s">
        <v>5</v>
      </c>
      <c r="E4" s="292" t="s">
        <v>6</v>
      </c>
      <c r="F4" s="292"/>
      <c r="G4" s="292"/>
      <c r="H4" s="292"/>
      <c r="I4" s="292"/>
      <c r="J4" s="292"/>
      <c r="K4" s="294" t="s">
        <v>7</v>
      </c>
      <c r="L4" s="295"/>
      <c r="M4" s="295"/>
      <c r="N4" s="295"/>
      <c r="O4" s="296"/>
      <c r="P4" s="292" t="s">
        <v>8</v>
      </c>
      <c r="T4" s="24">
        <v>12000000</v>
      </c>
    </row>
    <row r="5" spans="1:20" ht="97.5" customHeight="1" x14ac:dyDescent="0.2">
      <c r="A5" s="291"/>
      <c r="B5" s="261"/>
      <c r="C5" s="274"/>
      <c r="D5" s="292"/>
      <c r="E5" s="133" t="s">
        <v>9</v>
      </c>
      <c r="F5" s="133" t="s">
        <v>10</v>
      </c>
      <c r="G5" s="294" t="s">
        <v>11</v>
      </c>
      <c r="H5" s="295"/>
      <c r="I5" s="296"/>
      <c r="J5" s="133" t="s">
        <v>12</v>
      </c>
      <c r="K5" s="133" t="s">
        <v>13</v>
      </c>
      <c r="L5" s="133" t="s">
        <v>14</v>
      </c>
      <c r="M5" s="133" t="s">
        <v>15</v>
      </c>
      <c r="N5" s="208" t="s">
        <v>201</v>
      </c>
      <c r="O5" s="133" t="s">
        <v>202</v>
      </c>
      <c r="P5" s="292"/>
      <c r="T5" s="24">
        <v>340000</v>
      </c>
    </row>
    <row r="6" spans="1:20" ht="49.5" customHeight="1" x14ac:dyDescent="0.2">
      <c r="A6" s="300"/>
      <c r="B6" s="297" t="s">
        <v>87</v>
      </c>
      <c r="C6" s="303" t="s">
        <v>183</v>
      </c>
      <c r="D6" s="163" t="s">
        <v>172</v>
      </c>
      <c r="E6" s="162" t="s">
        <v>54</v>
      </c>
      <c r="F6" s="162" t="s">
        <v>54</v>
      </c>
      <c r="G6" s="162" t="s">
        <v>54</v>
      </c>
      <c r="H6" s="162" t="s">
        <v>54</v>
      </c>
      <c r="I6" s="162" t="s">
        <v>54</v>
      </c>
      <c r="J6" s="162" t="s">
        <v>54</v>
      </c>
      <c r="K6" s="164">
        <f>SUM(K8:K9)</f>
        <v>64632656.32</v>
      </c>
      <c r="L6" s="164">
        <f t="shared" ref="L6:N6" si="0">SUM(L8:L9)</f>
        <v>53481958.910000004</v>
      </c>
      <c r="M6" s="164">
        <f t="shared" si="0"/>
        <v>56464806.840000004</v>
      </c>
      <c r="N6" s="164">
        <f t="shared" si="0"/>
        <v>56464806.840000004</v>
      </c>
      <c r="O6" s="164">
        <f>SUM(K6:N6)</f>
        <v>231044228.91</v>
      </c>
      <c r="P6" s="161"/>
      <c r="T6" s="24">
        <v>320000</v>
      </c>
    </row>
    <row r="7" spans="1:20" ht="20.25" customHeight="1" x14ac:dyDescent="0.2">
      <c r="A7" s="301"/>
      <c r="B7" s="298"/>
      <c r="C7" s="301"/>
      <c r="D7" s="3" t="s">
        <v>29</v>
      </c>
      <c r="E7" s="133"/>
      <c r="F7" s="133"/>
      <c r="G7" s="133"/>
      <c r="H7" s="133"/>
      <c r="I7" s="133"/>
      <c r="J7" s="133"/>
      <c r="K7" s="133"/>
      <c r="L7" s="133"/>
      <c r="M7" s="133"/>
      <c r="N7" s="208"/>
      <c r="O7" s="155">
        <f t="shared" ref="O7:O11" si="1">SUM(K7:M7)</f>
        <v>0</v>
      </c>
      <c r="P7" s="133"/>
      <c r="T7" s="24">
        <v>430000</v>
      </c>
    </row>
    <row r="8" spans="1:20" ht="39" customHeight="1" x14ac:dyDescent="0.2">
      <c r="A8" s="301"/>
      <c r="B8" s="298"/>
      <c r="C8" s="301"/>
      <c r="D8" s="167" t="s">
        <v>173</v>
      </c>
      <c r="E8" s="168" t="s">
        <v>54</v>
      </c>
      <c r="F8" s="169" t="s">
        <v>54</v>
      </c>
      <c r="G8" s="169" t="s">
        <v>54</v>
      </c>
      <c r="H8" s="169" t="s">
        <v>54</v>
      </c>
      <c r="I8" s="169" t="s">
        <v>54</v>
      </c>
      <c r="J8" s="169" t="s">
        <v>54</v>
      </c>
      <c r="K8" s="170">
        <f>K12+K35+K75</f>
        <v>9912573.1700000018</v>
      </c>
      <c r="L8" s="153">
        <f>L12+L35+L75</f>
        <v>0</v>
      </c>
      <c r="M8" s="153">
        <f>M12+M35+M75</f>
        <v>0</v>
      </c>
      <c r="N8" s="153"/>
      <c r="O8" s="155">
        <f>SUM(K8:N8)</f>
        <v>9912573.1700000018</v>
      </c>
      <c r="P8" s="133"/>
      <c r="T8" s="24">
        <v>400000</v>
      </c>
    </row>
    <row r="9" spans="1:20" ht="39" customHeight="1" x14ac:dyDescent="0.2">
      <c r="A9" s="302"/>
      <c r="B9" s="299"/>
      <c r="C9" s="302"/>
      <c r="D9" s="3" t="s">
        <v>63</v>
      </c>
      <c r="E9" s="151" t="s">
        <v>54</v>
      </c>
      <c r="F9" s="152" t="s">
        <v>54</v>
      </c>
      <c r="G9" s="152" t="s">
        <v>54</v>
      </c>
      <c r="H9" s="152" t="s">
        <v>54</v>
      </c>
      <c r="I9" s="152" t="s">
        <v>54</v>
      </c>
      <c r="J9" s="152" t="s">
        <v>54</v>
      </c>
      <c r="K9" s="153">
        <f>K13+K36+K74</f>
        <v>54720083.149999999</v>
      </c>
      <c r="L9" s="153">
        <f>L13+L36+L74</f>
        <v>53481958.910000004</v>
      </c>
      <c r="M9" s="153">
        <f>M13+M36+M74</f>
        <v>56464806.840000004</v>
      </c>
      <c r="N9" s="153">
        <f>N13+N36+N74</f>
        <v>56464806.840000004</v>
      </c>
      <c r="O9" s="155">
        <f>SUM(K9:N9)</f>
        <v>221131655.74000001</v>
      </c>
      <c r="P9" s="133"/>
      <c r="T9" s="24">
        <f>SUM(T4:T8)</f>
        <v>13490000</v>
      </c>
    </row>
    <row r="10" spans="1:20" ht="48.75" customHeight="1" x14ac:dyDescent="0.2">
      <c r="A10" s="279" t="s">
        <v>16</v>
      </c>
      <c r="B10" s="282" t="s">
        <v>55</v>
      </c>
      <c r="C10" s="285" t="s">
        <v>174</v>
      </c>
      <c r="D10" s="157" t="s">
        <v>172</v>
      </c>
      <c r="E10" s="158"/>
      <c r="F10" s="158"/>
      <c r="G10" s="158"/>
      <c r="H10" s="158"/>
      <c r="I10" s="158"/>
      <c r="J10" s="158"/>
      <c r="K10" s="159">
        <f>K25+K32</f>
        <v>9940305.25</v>
      </c>
      <c r="L10" s="159">
        <f t="shared" ref="L10:N10" si="2">L25+L32</f>
        <v>10099316.85</v>
      </c>
      <c r="M10" s="159">
        <f t="shared" si="2"/>
        <v>10538558.27</v>
      </c>
      <c r="N10" s="159">
        <f t="shared" si="2"/>
        <v>10538558.27</v>
      </c>
      <c r="O10" s="160">
        <f>SUM(K10:N10)</f>
        <v>41116738.640000001</v>
      </c>
      <c r="P10" s="156"/>
    </row>
    <row r="11" spans="1:20" ht="20.25" customHeight="1" x14ac:dyDescent="0.2">
      <c r="A11" s="286"/>
      <c r="B11" s="283"/>
      <c r="C11" s="286"/>
      <c r="D11" s="3" t="s">
        <v>29</v>
      </c>
      <c r="E11" s="151"/>
      <c r="F11" s="151"/>
      <c r="G11" s="151"/>
      <c r="H11" s="151"/>
      <c r="I11" s="151"/>
      <c r="J11" s="151"/>
      <c r="K11" s="153"/>
      <c r="L11" s="133"/>
      <c r="M11" s="133"/>
      <c r="N11" s="208"/>
      <c r="O11" s="155">
        <f t="shared" si="1"/>
        <v>0</v>
      </c>
      <c r="P11" s="133"/>
    </row>
    <row r="12" spans="1:20" ht="39" customHeight="1" x14ac:dyDescent="0.2">
      <c r="A12" s="286"/>
      <c r="B12" s="283"/>
      <c r="C12" s="286"/>
      <c r="D12" s="167" t="s">
        <v>173</v>
      </c>
      <c r="E12" s="168" t="s">
        <v>54</v>
      </c>
      <c r="F12" s="168" t="s">
        <v>54</v>
      </c>
      <c r="G12" s="168" t="s">
        <v>54</v>
      </c>
      <c r="H12" s="168" t="s">
        <v>54</v>
      </c>
      <c r="I12" s="168" t="s">
        <v>54</v>
      </c>
      <c r="J12" s="168" t="s">
        <v>54</v>
      </c>
      <c r="K12" s="170">
        <f>303924-6800</f>
        <v>297124</v>
      </c>
      <c r="L12" s="153">
        <f t="shared" ref="L12:M12" si="3">L23</f>
        <v>0</v>
      </c>
      <c r="M12" s="153">
        <f t="shared" si="3"/>
        <v>0</v>
      </c>
      <c r="N12" s="153"/>
      <c r="O12" s="155">
        <f>SUM(K12:M12)</f>
        <v>297124</v>
      </c>
      <c r="P12" s="133"/>
    </row>
    <row r="13" spans="1:20" ht="35.25" customHeight="1" x14ac:dyDescent="0.2">
      <c r="A13" s="287"/>
      <c r="B13" s="284"/>
      <c r="C13" s="287"/>
      <c r="D13" s="104" t="s">
        <v>63</v>
      </c>
      <c r="E13" s="151" t="s">
        <v>54</v>
      </c>
      <c r="F13" s="151" t="s">
        <v>54</v>
      </c>
      <c r="G13" s="151" t="s">
        <v>54</v>
      </c>
      <c r="H13" s="151" t="s">
        <v>54</v>
      </c>
      <c r="I13" s="151" t="s">
        <v>54</v>
      </c>
      <c r="J13" s="151" t="s">
        <v>54</v>
      </c>
      <c r="K13" s="153">
        <f>K10-K12</f>
        <v>9643181.25</v>
      </c>
      <c r="L13" s="153">
        <f t="shared" ref="L13:N13" si="4">L10-L12</f>
        <v>10099316.85</v>
      </c>
      <c r="M13" s="153">
        <f t="shared" si="4"/>
        <v>10538558.27</v>
      </c>
      <c r="N13" s="153">
        <f t="shared" si="4"/>
        <v>10538558.27</v>
      </c>
      <c r="O13" s="155">
        <f>SUM(K13:N13)</f>
        <v>40819614.640000001</v>
      </c>
      <c r="P13" s="133"/>
    </row>
    <row r="14" spans="1:20" ht="18.75" customHeight="1" x14ac:dyDescent="0.2">
      <c r="A14" s="69" t="s">
        <v>16</v>
      </c>
      <c r="B14" s="147"/>
      <c r="C14" s="269" t="s">
        <v>78</v>
      </c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1"/>
      <c r="P14" s="71"/>
    </row>
    <row r="15" spans="1:20" ht="29.25" customHeight="1" x14ac:dyDescent="0.2">
      <c r="A15" s="306" t="s">
        <v>34</v>
      </c>
      <c r="B15" s="135"/>
      <c r="C15" s="263" t="s">
        <v>139</v>
      </c>
      <c r="D15" s="3" t="s">
        <v>63</v>
      </c>
      <c r="E15" s="132" t="s">
        <v>85</v>
      </c>
      <c r="F15" s="132" t="s">
        <v>31</v>
      </c>
      <c r="G15" s="30" t="s">
        <v>88</v>
      </c>
      <c r="H15" s="134">
        <v>1</v>
      </c>
      <c r="I15" s="31" t="s">
        <v>89</v>
      </c>
      <c r="J15" s="132" t="s">
        <v>92</v>
      </c>
      <c r="K15" s="176">
        <f>6122325.37-220878.36+214834+3835.6</f>
        <v>6120116.6099999994</v>
      </c>
      <c r="L15" s="79">
        <f>6428408.75+59419.75</f>
        <v>6487828.5</v>
      </c>
      <c r="M15" s="79">
        <f>6666497.97+62390.74</f>
        <v>6728888.71</v>
      </c>
      <c r="N15" s="79">
        <f>M15</f>
        <v>6728888.71</v>
      </c>
      <c r="O15" s="176">
        <f>SUM(K15:N15)</f>
        <v>26065722.530000001</v>
      </c>
      <c r="P15" s="266" t="s">
        <v>218</v>
      </c>
    </row>
    <row r="16" spans="1:20" ht="29.25" customHeight="1" x14ac:dyDescent="0.2">
      <c r="A16" s="307"/>
      <c r="B16" s="136"/>
      <c r="C16" s="264"/>
      <c r="D16" s="104" t="s">
        <v>63</v>
      </c>
      <c r="E16" s="75" t="s">
        <v>85</v>
      </c>
      <c r="F16" s="75" t="s">
        <v>31</v>
      </c>
      <c r="G16" s="76" t="s">
        <v>88</v>
      </c>
      <c r="H16" s="78">
        <v>1</v>
      </c>
      <c r="I16" s="75" t="s">
        <v>89</v>
      </c>
      <c r="J16" s="75" t="s">
        <v>152</v>
      </c>
      <c r="K16" s="176">
        <f>1684+3.2</f>
        <v>1687.2</v>
      </c>
      <c r="L16" s="79">
        <f t="shared" ref="L16:N16" si="5">1684+3.2</f>
        <v>1687.2</v>
      </c>
      <c r="M16" s="79">
        <f t="shared" si="5"/>
        <v>1687.2</v>
      </c>
      <c r="N16" s="79">
        <f t="shared" si="5"/>
        <v>1687.2</v>
      </c>
      <c r="O16" s="176">
        <f>SUM(K16:N16)</f>
        <v>6748.8</v>
      </c>
      <c r="P16" s="267"/>
    </row>
    <row r="17" spans="1:17" ht="27" customHeight="1" x14ac:dyDescent="0.2">
      <c r="A17" s="307"/>
      <c r="B17" s="136"/>
      <c r="C17" s="264"/>
      <c r="D17" s="104" t="s">
        <v>63</v>
      </c>
      <c r="E17" s="75" t="s">
        <v>85</v>
      </c>
      <c r="F17" s="75" t="s">
        <v>31</v>
      </c>
      <c r="G17" s="76" t="s">
        <v>88</v>
      </c>
      <c r="H17" s="78">
        <v>1</v>
      </c>
      <c r="I17" s="75" t="s">
        <v>89</v>
      </c>
      <c r="J17" s="75" t="s">
        <v>32</v>
      </c>
      <c r="K17" s="176">
        <f>1019485-3.2</f>
        <v>1019481.8</v>
      </c>
      <c r="L17" s="79">
        <f>356372.04+672700-1687.2</f>
        <v>1027384.8400000001</v>
      </c>
      <c r="M17" s="79">
        <f t="shared" ref="M17:N17" si="6">356372.04+672700-1687.2</f>
        <v>1027384.8400000001</v>
      </c>
      <c r="N17" s="79">
        <f t="shared" si="6"/>
        <v>1027384.8400000001</v>
      </c>
      <c r="O17" s="176">
        <f>SUM(K17:N17)</f>
        <v>4101636.3200000003</v>
      </c>
      <c r="P17" s="267"/>
    </row>
    <row r="18" spans="1:17" ht="27" customHeight="1" x14ac:dyDescent="0.2">
      <c r="A18" s="307"/>
      <c r="B18" s="136"/>
      <c r="C18" s="264"/>
      <c r="D18" s="104" t="s">
        <v>63</v>
      </c>
      <c r="E18" s="74" t="s">
        <v>85</v>
      </c>
      <c r="F18" s="75" t="s">
        <v>31</v>
      </c>
      <c r="G18" s="76" t="s">
        <v>88</v>
      </c>
      <c r="H18" s="78">
        <v>1</v>
      </c>
      <c r="I18" s="75" t="s">
        <v>89</v>
      </c>
      <c r="J18" s="75" t="s">
        <v>149</v>
      </c>
      <c r="K18" s="106">
        <v>150</v>
      </c>
      <c r="L18" s="106"/>
      <c r="M18" s="106"/>
      <c r="N18" s="106"/>
      <c r="O18" s="79">
        <f t="shared" ref="O18:O20" si="7">SUM(K18:M18)</f>
        <v>150</v>
      </c>
      <c r="P18" s="267"/>
    </row>
    <row r="19" spans="1:17" ht="127.5" customHeight="1" x14ac:dyDescent="0.2">
      <c r="A19" s="307"/>
      <c r="B19" s="136"/>
      <c r="C19" s="130" t="s">
        <v>168</v>
      </c>
      <c r="D19" s="104" t="s">
        <v>63</v>
      </c>
      <c r="E19" s="74" t="s">
        <v>85</v>
      </c>
      <c r="F19" s="75" t="s">
        <v>31</v>
      </c>
      <c r="G19" s="76" t="s">
        <v>88</v>
      </c>
      <c r="H19" s="78">
        <v>1</v>
      </c>
      <c r="I19" s="75" t="s">
        <v>150</v>
      </c>
      <c r="J19" s="75" t="s">
        <v>92</v>
      </c>
      <c r="K19" s="177">
        <f>218669.6-3835.6</f>
        <v>214834</v>
      </c>
      <c r="L19" s="177">
        <v>0</v>
      </c>
      <c r="M19" s="177">
        <v>0</v>
      </c>
      <c r="N19" s="177"/>
      <c r="O19" s="176">
        <f t="shared" si="7"/>
        <v>214834</v>
      </c>
      <c r="P19" s="267"/>
    </row>
    <row r="20" spans="1:17" ht="143.25" customHeight="1" x14ac:dyDescent="0.2">
      <c r="A20" s="308"/>
      <c r="B20" s="137"/>
      <c r="C20" s="130" t="s">
        <v>169</v>
      </c>
      <c r="D20" s="3" t="s">
        <v>63</v>
      </c>
      <c r="E20" s="74" t="s">
        <v>85</v>
      </c>
      <c r="F20" s="75" t="s">
        <v>31</v>
      </c>
      <c r="G20" s="76" t="s">
        <v>88</v>
      </c>
      <c r="H20" s="78">
        <v>1</v>
      </c>
      <c r="I20" s="75" t="s">
        <v>151</v>
      </c>
      <c r="J20" s="132" t="s">
        <v>92</v>
      </c>
      <c r="K20" s="79">
        <v>2208.7600000000002</v>
      </c>
      <c r="L20" s="79">
        <v>0</v>
      </c>
      <c r="M20" s="79">
        <v>0</v>
      </c>
      <c r="N20" s="79"/>
      <c r="O20" s="79">
        <f t="shared" si="7"/>
        <v>2208.7600000000002</v>
      </c>
      <c r="P20" s="268"/>
    </row>
    <row r="21" spans="1:17" ht="83.25" customHeight="1" x14ac:dyDescent="0.2">
      <c r="A21" s="105" t="s">
        <v>60</v>
      </c>
      <c r="B21" s="148"/>
      <c r="C21" s="82" t="s">
        <v>141</v>
      </c>
      <c r="D21" s="3" t="s">
        <v>63</v>
      </c>
      <c r="E21" s="132" t="s">
        <v>85</v>
      </c>
      <c r="F21" s="132" t="s">
        <v>31</v>
      </c>
      <c r="G21" s="30" t="s">
        <v>88</v>
      </c>
      <c r="H21" s="134">
        <v>1</v>
      </c>
      <c r="I21" s="42" t="s">
        <v>140</v>
      </c>
      <c r="J21" s="132" t="s">
        <v>32</v>
      </c>
      <c r="K21" s="79">
        <f>5560+230+1160</f>
        <v>6950</v>
      </c>
      <c r="L21" s="79">
        <f>6120+236</f>
        <v>6356</v>
      </c>
      <c r="M21" s="79">
        <f t="shared" ref="M21:N21" si="8">6120+236</f>
        <v>6356</v>
      </c>
      <c r="N21" s="79">
        <f t="shared" si="8"/>
        <v>6356</v>
      </c>
      <c r="O21" s="245">
        <f>SUM(K21:N21)</f>
        <v>26018</v>
      </c>
      <c r="P21" s="247" t="s">
        <v>217</v>
      </c>
    </row>
    <row r="22" spans="1:17" ht="79.5" customHeight="1" x14ac:dyDescent="0.2">
      <c r="A22" s="38" t="s">
        <v>64</v>
      </c>
      <c r="B22" s="38"/>
      <c r="C22" s="82" t="s">
        <v>142</v>
      </c>
      <c r="D22" s="3" t="s">
        <v>63</v>
      </c>
      <c r="E22" s="107" t="s">
        <v>85</v>
      </c>
      <c r="F22" s="108" t="s">
        <v>31</v>
      </c>
      <c r="G22" s="109" t="s">
        <v>88</v>
      </c>
      <c r="H22" s="110">
        <v>1</v>
      </c>
      <c r="I22" s="111" t="s">
        <v>127</v>
      </c>
      <c r="J22" s="108" t="s">
        <v>32</v>
      </c>
      <c r="K22" s="79">
        <v>370000</v>
      </c>
      <c r="L22" s="79">
        <v>370000</v>
      </c>
      <c r="M22" s="79">
        <v>370000</v>
      </c>
      <c r="N22" s="79">
        <v>370000</v>
      </c>
      <c r="O22" s="245">
        <f>SUM(K22:N22)</f>
        <v>1480000</v>
      </c>
      <c r="P22" s="248"/>
    </row>
    <row r="23" spans="1:17" ht="131.25" customHeight="1" x14ac:dyDescent="0.2">
      <c r="A23" s="38" t="s">
        <v>116</v>
      </c>
      <c r="B23" s="38"/>
      <c r="C23" s="62" t="s">
        <v>153</v>
      </c>
      <c r="D23" s="201" t="s">
        <v>63</v>
      </c>
      <c r="E23" s="202" t="s">
        <v>85</v>
      </c>
      <c r="F23" s="203" t="s">
        <v>31</v>
      </c>
      <c r="G23" s="204" t="s">
        <v>88</v>
      </c>
      <c r="H23" s="205">
        <v>1</v>
      </c>
      <c r="I23" s="206" t="s">
        <v>154</v>
      </c>
      <c r="J23" s="203" t="s">
        <v>32</v>
      </c>
      <c r="K23" s="207">
        <f>27800-6800</f>
        <v>21000</v>
      </c>
      <c r="L23" s="79">
        <v>0</v>
      </c>
      <c r="M23" s="79">
        <v>0</v>
      </c>
      <c r="N23" s="79"/>
      <c r="O23" s="245">
        <f>SUM(K23:M23)</f>
        <v>21000</v>
      </c>
      <c r="P23" s="248"/>
    </row>
    <row r="24" spans="1:17" ht="131.25" customHeight="1" x14ac:dyDescent="0.2">
      <c r="A24" s="38" t="s">
        <v>207</v>
      </c>
      <c r="B24" s="38"/>
      <c r="C24" s="82" t="s">
        <v>215</v>
      </c>
      <c r="D24" s="201" t="s">
        <v>63</v>
      </c>
      <c r="E24" s="202" t="s">
        <v>85</v>
      </c>
      <c r="F24" s="203" t="s">
        <v>31</v>
      </c>
      <c r="G24" s="204" t="s">
        <v>88</v>
      </c>
      <c r="H24" s="205">
        <v>1</v>
      </c>
      <c r="I24" s="206" t="s">
        <v>208</v>
      </c>
      <c r="J24" s="203" t="s">
        <v>32</v>
      </c>
      <c r="K24" s="207">
        <v>0</v>
      </c>
      <c r="L24" s="79">
        <v>3300</v>
      </c>
      <c r="M24" s="79">
        <v>3300</v>
      </c>
      <c r="N24" s="79">
        <v>3300</v>
      </c>
      <c r="O24" s="245">
        <f>SUM(K24:N24)</f>
        <v>9900</v>
      </c>
      <c r="P24" s="249"/>
    </row>
    <row r="25" spans="1:17" ht="31.5" customHeight="1" x14ac:dyDescent="0.2">
      <c r="A25" s="63"/>
      <c r="B25" s="63"/>
      <c r="C25" s="64" t="s">
        <v>19</v>
      </c>
      <c r="D25" s="65"/>
      <c r="E25" s="64"/>
      <c r="F25" s="64"/>
      <c r="G25" s="66"/>
      <c r="H25" s="67"/>
      <c r="I25" s="68"/>
      <c r="J25" s="64"/>
      <c r="K25" s="81">
        <f>SUM(K15:K24)</f>
        <v>7756428.3699999992</v>
      </c>
      <c r="L25" s="81">
        <f>SUM(L15:L24)</f>
        <v>7896556.54</v>
      </c>
      <c r="M25" s="81">
        <f>SUM(M15:M24)</f>
        <v>8137616.75</v>
      </c>
      <c r="N25" s="81">
        <f>SUM(N15:N24)</f>
        <v>8137616.75</v>
      </c>
      <c r="O25" s="81">
        <f>SUM(O15:O24)</f>
        <v>31928218.410000004</v>
      </c>
      <c r="P25" s="246"/>
      <c r="Q25" s="23"/>
    </row>
    <row r="26" spans="1:17" ht="18" customHeight="1" x14ac:dyDescent="0.2">
      <c r="A26" s="69" t="s">
        <v>20</v>
      </c>
      <c r="B26" s="147"/>
      <c r="C26" s="269" t="s">
        <v>81</v>
      </c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1"/>
      <c r="P26" s="70"/>
    </row>
    <row r="27" spans="1:17" ht="117" customHeight="1" x14ac:dyDescent="0.2">
      <c r="A27" s="260" t="s">
        <v>21</v>
      </c>
      <c r="B27" s="140"/>
      <c r="C27" s="130" t="s">
        <v>143</v>
      </c>
      <c r="D27" s="3" t="s">
        <v>63</v>
      </c>
      <c r="E27" s="132" t="s">
        <v>85</v>
      </c>
      <c r="F27" s="132" t="s">
        <v>31</v>
      </c>
      <c r="G27" s="30" t="s">
        <v>88</v>
      </c>
      <c r="H27" s="134">
        <v>1</v>
      </c>
      <c r="I27" s="31" t="s">
        <v>89</v>
      </c>
      <c r="J27" s="132" t="s">
        <v>90</v>
      </c>
      <c r="K27" s="176">
        <f>2089586.88+21000-109173.01+61290+46791.28</f>
        <v>2109495.15</v>
      </c>
      <c r="L27" s="79">
        <f>2202760.31</f>
        <v>2202760.31</v>
      </c>
      <c r="M27" s="79">
        <f>2400941.52</f>
        <v>2400941.52</v>
      </c>
      <c r="N27" s="79">
        <f>M27</f>
        <v>2400941.52</v>
      </c>
      <c r="O27" s="176">
        <f>SUM(K27:N27)</f>
        <v>9114138.5</v>
      </c>
      <c r="P27" s="272" t="s">
        <v>94</v>
      </c>
    </row>
    <row r="28" spans="1:17" ht="134.25" customHeight="1" x14ac:dyDescent="0.2">
      <c r="A28" s="262"/>
      <c r="B28" s="141"/>
      <c r="C28" s="130" t="s">
        <v>168</v>
      </c>
      <c r="D28" s="104" t="s">
        <v>63</v>
      </c>
      <c r="E28" s="75" t="s">
        <v>85</v>
      </c>
      <c r="F28" s="75" t="s">
        <v>31</v>
      </c>
      <c r="G28" s="76" t="s">
        <v>88</v>
      </c>
      <c r="H28" s="78">
        <v>1</v>
      </c>
      <c r="I28" s="75" t="s">
        <v>150</v>
      </c>
      <c r="J28" s="75" t="s">
        <v>90</v>
      </c>
      <c r="K28" s="176">
        <f>108081.28-46791.28</f>
        <v>61290</v>
      </c>
      <c r="L28" s="176">
        <v>0</v>
      </c>
      <c r="M28" s="176">
        <v>0</v>
      </c>
      <c r="N28" s="176"/>
      <c r="O28" s="176">
        <f>SUM(K28:M28)</f>
        <v>61290</v>
      </c>
      <c r="P28" s="273"/>
    </row>
    <row r="29" spans="1:17" ht="163.5" customHeight="1" x14ac:dyDescent="0.2">
      <c r="A29" s="261"/>
      <c r="B29" s="142"/>
      <c r="C29" s="130" t="s">
        <v>169</v>
      </c>
      <c r="D29" s="104" t="s">
        <v>63</v>
      </c>
      <c r="E29" s="75" t="s">
        <v>85</v>
      </c>
      <c r="F29" s="75" t="s">
        <v>31</v>
      </c>
      <c r="G29" s="76" t="s">
        <v>88</v>
      </c>
      <c r="H29" s="78">
        <v>1</v>
      </c>
      <c r="I29" s="75" t="s">
        <v>151</v>
      </c>
      <c r="J29" s="75" t="s">
        <v>90</v>
      </c>
      <c r="K29" s="79">
        <v>1091.73</v>
      </c>
      <c r="L29" s="79">
        <v>0</v>
      </c>
      <c r="M29" s="79">
        <v>0</v>
      </c>
      <c r="N29" s="79"/>
      <c r="O29" s="79">
        <f>X24</f>
        <v>0</v>
      </c>
      <c r="P29" s="274"/>
    </row>
    <row r="30" spans="1:17" ht="81.75" customHeight="1" x14ac:dyDescent="0.2">
      <c r="A30" s="132" t="s">
        <v>82</v>
      </c>
      <c r="B30" s="132"/>
      <c r="C30" s="130" t="s">
        <v>155</v>
      </c>
      <c r="D30" s="3" t="s">
        <v>63</v>
      </c>
      <c r="E30" s="132" t="s">
        <v>85</v>
      </c>
      <c r="F30" s="132" t="s">
        <v>31</v>
      </c>
      <c r="G30" s="30" t="s">
        <v>88</v>
      </c>
      <c r="H30" s="134">
        <v>1</v>
      </c>
      <c r="I30" s="31" t="s">
        <v>126</v>
      </c>
      <c r="J30" s="132" t="s">
        <v>93</v>
      </c>
      <c r="K30" s="79">
        <v>12000</v>
      </c>
      <c r="L30" s="79">
        <v>0</v>
      </c>
      <c r="M30" s="79">
        <v>0</v>
      </c>
      <c r="N30" s="79"/>
      <c r="O30" s="79">
        <f>SUM(K30:M30)</f>
        <v>12000</v>
      </c>
    </row>
    <row r="31" spans="1:17" ht="70.5" customHeight="1" x14ac:dyDescent="0.2">
      <c r="A31" s="132" t="s">
        <v>83</v>
      </c>
      <c r="B31" s="132"/>
      <c r="C31" s="130" t="s">
        <v>84</v>
      </c>
      <c r="D31" s="3" t="s">
        <v>63</v>
      </c>
      <c r="E31" s="132"/>
      <c r="F31" s="132"/>
      <c r="G31" s="30"/>
      <c r="H31" s="134"/>
      <c r="I31" s="31"/>
      <c r="J31" s="132"/>
      <c r="K31" s="79"/>
      <c r="L31" s="79"/>
      <c r="M31" s="79"/>
      <c r="N31" s="79"/>
      <c r="O31" s="79">
        <f t="shared" ref="O31" si="9">SUM(K31:M31)</f>
        <v>0</v>
      </c>
      <c r="P31" s="130"/>
    </row>
    <row r="32" spans="1:17" ht="32.25" customHeight="1" x14ac:dyDescent="0.2">
      <c r="A32" s="63"/>
      <c r="B32" s="63"/>
      <c r="C32" s="64" t="s">
        <v>22</v>
      </c>
      <c r="D32" s="65"/>
      <c r="E32" s="64"/>
      <c r="F32" s="64"/>
      <c r="G32" s="66"/>
      <c r="H32" s="67"/>
      <c r="I32" s="68"/>
      <c r="J32" s="64"/>
      <c r="K32" s="81">
        <f>SUM(K27:K31)</f>
        <v>2183876.88</v>
      </c>
      <c r="L32" s="81">
        <f>SUM(L27:L31)</f>
        <v>2202760.31</v>
      </c>
      <c r="M32" s="81">
        <f>SUM(M27:M31)</f>
        <v>2400941.52</v>
      </c>
      <c r="N32" s="81">
        <f>SUM(N27:N31)</f>
        <v>2400941.52</v>
      </c>
      <c r="O32" s="81">
        <f>SUM(O27:O31)</f>
        <v>9187428.5</v>
      </c>
      <c r="P32" s="65"/>
      <c r="Q32" s="23"/>
    </row>
    <row r="33" spans="1:17" ht="45.75" customHeight="1" x14ac:dyDescent="0.2">
      <c r="A33" s="279" t="s">
        <v>20</v>
      </c>
      <c r="B33" s="282" t="s">
        <v>57</v>
      </c>
      <c r="C33" s="285" t="s">
        <v>177</v>
      </c>
      <c r="D33" s="157" t="s">
        <v>172</v>
      </c>
      <c r="E33" s="158"/>
      <c r="F33" s="158"/>
      <c r="G33" s="158"/>
      <c r="H33" s="158"/>
      <c r="I33" s="158"/>
      <c r="J33" s="158"/>
      <c r="K33" s="159">
        <f>K50+K58+K71</f>
        <v>41541300.480000004</v>
      </c>
      <c r="L33" s="159">
        <f>L50+L58+L71</f>
        <v>32561411.390000001</v>
      </c>
      <c r="M33" s="159">
        <f>M50+M58+M71</f>
        <v>34939370.009999998</v>
      </c>
      <c r="N33" s="159">
        <f>N50+N58+N71</f>
        <v>34939370.009999998</v>
      </c>
      <c r="O33" s="160">
        <f>SUM(K33:N33)</f>
        <v>143981451.88999999</v>
      </c>
      <c r="P33" s="157"/>
      <c r="Q33" s="23"/>
    </row>
    <row r="34" spans="1:17" ht="17.25" customHeight="1" x14ac:dyDescent="0.2">
      <c r="A34" s="286"/>
      <c r="B34" s="283"/>
      <c r="C34" s="304"/>
      <c r="D34" s="3" t="s">
        <v>29</v>
      </c>
      <c r="E34" s="151"/>
      <c r="F34" s="151"/>
      <c r="G34" s="151"/>
      <c r="H34" s="151"/>
      <c r="I34" s="151"/>
      <c r="J34" s="151"/>
      <c r="K34" s="153"/>
      <c r="L34" s="133"/>
      <c r="M34" s="133"/>
      <c r="N34" s="208"/>
      <c r="O34" s="155">
        <f t="shared" ref="O34" si="10">SUM(K34:M34)</f>
        <v>0</v>
      </c>
      <c r="P34" s="154"/>
      <c r="Q34" s="23"/>
    </row>
    <row r="35" spans="1:17" ht="32.25" customHeight="1" x14ac:dyDescent="0.2">
      <c r="A35" s="287"/>
      <c r="B35" s="283"/>
      <c r="C35" s="305"/>
      <c r="D35" s="167" t="s">
        <v>173</v>
      </c>
      <c r="E35" s="168" t="s">
        <v>54</v>
      </c>
      <c r="F35" s="168" t="s">
        <v>54</v>
      </c>
      <c r="G35" s="168" t="s">
        <v>54</v>
      </c>
      <c r="H35" s="168" t="s">
        <v>54</v>
      </c>
      <c r="I35" s="168" t="s">
        <v>54</v>
      </c>
      <c r="J35" s="168" t="s">
        <v>54</v>
      </c>
      <c r="K35" s="170">
        <f>556913.66+125691.96+1860000+K49</f>
        <v>8724205.620000001</v>
      </c>
      <c r="L35" s="170">
        <v>0</v>
      </c>
      <c r="M35" s="170">
        <v>0</v>
      </c>
      <c r="N35" s="170"/>
      <c r="O35" s="155">
        <f>SUM(K35:N35)</f>
        <v>8724205.620000001</v>
      </c>
      <c r="P35" s="154" t="s">
        <v>200</v>
      </c>
      <c r="Q35" s="23"/>
    </row>
    <row r="36" spans="1:17" ht="33" customHeight="1" x14ac:dyDescent="0.2">
      <c r="A36" s="132"/>
      <c r="B36" s="284"/>
      <c r="C36" s="133"/>
      <c r="D36" s="104" t="s">
        <v>63</v>
      </c>
      <c r="E36" s="151" t="s">
        <v>54</v>
      </c>
      <c r="F36" s="151" t="s">
        <v>54</v>
      </c>
      <c r="G36" s="151" t="s">
        <v>54</v>
      </c>
      <c r="H36" s="151" t="s">
        <v>54</v>
      </c>
      <c r="I36" s="151" t="s">
        <v>54</v>
      </c>
      <c r="J36" s="151" t="s">
        <v>54</v>
      </c>
      <c r="K36" s="153">
        <f>K33-K35</f>
        <v>32817094.860000003</v>
      </c>
      <c r="L36" s="153">
        <f t="shared" ref="L36:M36" si="11">L33-L35</f>
        <v>32561411.390000001</v>
      </c>
      <c r="M36" s="153">
        <f t="shared" si="11"/>
        <v>34939370.009999998</v>
      </c>
      <c r="N36" s="153">
        <f>N33-N35</f>
        <v>34939370.009999998</v>
      </c>
      <c r="O36" s="155">
        <f>SUM(K36:N36)</f>
        <v>135257246.26999998</v>
      </c>
      <c r="P36" s="133"/>
      <c r="Q36" s="23"/>
    </row>
    <row r="37" spans="1:17" s="26" customFormat="1" ht="15" customHeight="1" x14ac:dyDescent="0.2">
      <c r="A37" s="69" t="s">
        <v>16</v>
      </c>
      <c r="B37" s="147"/>
      <c r="C37" s="269" t="s">
        <v>62</v>
      </c>
      <c r="D37" s="270"/>
      <c r="E37" s="270"/>
      <c r="F37" s="270"/>
      <c r="G37" s="270"/>
      <c r="H37" s="270"/>
      <c r="I37" s="270"/>
      <c r="J37" s="270"/>
      <c r="K37" s="270"/>
      <c r="L37" s="270"/>
      <c r="M37" s="270"/>
      <c r="N37" s="270"/>
      <c r="O37" s="271"/>
      <c r="P37" s="71"/>
    </row>
    <row r="38" spans="1:17" ht="78.75" x14ac:dyDescent="0.2">
      <c r="A38" s="260" t="s">
        <v>34</v>
      </c>
      <c r="B38" s="140"/>
      <c r="C38" s="130" t="s">
        <v>129</v>
      </c>
      <c r="D38" s="130" t="s">
        <v>63</v>
      </c>
      <c r="E38" s="132" t="s">
        <v>85</v>
      </c>
      <c r="F38" s="132" t="s">
        <v>31</v>
      </c>
      <c r="G38" s="30" t="s">
        <v>88</v>
      </c>
      <c r="H38" s="134">
        <v>2</v>
      </c>
      <c r="I38" s="31" t="s">
        <v>89</v>
      </c>
      <c r="J38" s="132" t="s">
        <v>90</v>
      </c>
      <c r="K38" s="176">
        <f>24664296.64-816087.14-125691.96+75619+512753.06+295173.21</f>
        <v>24606062.809999999</v>
      </c>
      <c r="L38" s="176">
        <v>25863909.640000001</v>
      </c>
      <c r="M38" s="176">
        <v>27885515.969999999</v>
      </c>
      <c r="N38" s="176">
        <f>M38</f>
        <v>27885515.969999999</v>
      </c>
      <c r="O38" s="176">
        <f>SUM(K38:N38)</f>
        <v>106241004.39</v>
      </c>
      <c r="P38" s="257" t="s">
        <v>216</v>
      </c>
    </row>
    <row r="39" spans="1:17" ht="126" x14ac:dyDescent="0.2">
      <c r="A39" s="262"/>
      <c r="B39" s="141"/>
      <c r="C39" s="130" t="s">
        <v>168</v>
      </c>
      <c r="D39" s="130" t="s">
        <v>63</v>
      </c>
      <c r="E39" s="132" t="s">
        <v>85</v>
      </c>
      <c r="F39" s="132" t="s">
        <v>31</v>
      </c>
      <c r="G39" s="30" t="s">
        <v>88</v>
      </c>
      <c r="H39" s="73" t="s">
        <v>20</v>
      </c>
      <c r="I39" s="31" t="s">
        <v>150</v>
      </c>
      <c r="J39" s="132" t="s">
        <v>90</v>
      </c>
      <c r="K39" s="176">
        <f>807926.27-295173.21</f>
        <v>512753.06</v>
      </c>
      <c r="L39" s="176">
        <v>0</v>
      </c>
      <c r="M39" s="176">
        <v>0</v>
      </c>
      <c r="N39" s="176"/>
      <c r="O39" s="176">
        <f>SUM(K39:M39)</f>
        <v>512753.06</v>
      </c>
      <c r="P39" s="258"/>
    </row>
    <row r="40" spans="1:17" ht="157.5" x14ac:dyDescent="0.2">
      <c r="A40" s="262"/>
      <c r="B40" s="141"/>
      <c r="C40" s="130" t="s">
        <v>169</v>
      </c>
      <c r="D40" s="130" t="s">
        <v>63</v>
      </c>
      <c r="E40" s="132" t="s">
        <v>85</v>
      </c>
      <c r="F40" s="31" t="s">
        <v>31</v>
      </c>
      <c r="G40" s="73" t="s">
        <v>88</v>
      </c>
      <c r="H40" s="73" t="s">
        <v>20</v>
      </c>
      <c r="I40" s="31" t="s">
        <v>151</v>
      </c>
      <c r="J40" s="31" t="s">
        <v>90</v>
      </c>
      <c r="K40" s="79">
        <v>8160.87</v>
      </c>
      <c r="L40" s="79">
        <v>0</v>
      </c>
      <c r="M40" s="79">
        <v>0</v>
      </c>
      <c r="N40" s="79"/>
      <c r="O40" s="79">
        <f>SUM(K40:M40)</f>
        <v>8160.87</v>
      </c>
      <c r="P40" s="258"/>
    </row>
    <row r="41" spans="1:17" ht="63" x14ac:dyDescent="0.2">
      <c r="A41" s="262"/>
      <c r="B41" s="141"/>
      <c r="C41" s="130" t="s">
        <v>170</v>
      </c>
      <c r="D41" s="130" t="s">
        <v>63</v>
      </c>
      <c r="E41" s="132" t="s">
        <v>85</v>
      </c>
      <c r="F41" s="31" t="s">
        <v>31</v>
      </c>
      <c r="G41" s="73" t="s">
        <v>88</v>
      </c>
      <c r="H41" s="73" t="s">
        <v>20</v>
      </c>
      <c r="I41" s="31" t="s">
        <v>157</v>
      </c>
      <c r="J41" s="31" t="s">
        <v>90</v>
      </c>
      <c r="K41" s="79">
        <f>125691.96+125691.96</f>
        <v>251383.92</v>
      </c>
      <c r="L41" s="79">
        <v>0</v>
      </c>
      <c r="M41" s="79">
        <v>0</v>
      </c>
      <c r="N41" s="79"/>
      <c r="O41" s="79">
        <f>SUM(K41:M41)</f>
        <v>251383.92</v>
      </c>
      <c r="P41" s="258"/>
      <c r="Q41" s="23"/>
    </row>
    <row r="42" spans="1:17" ht="78.75" x14ac:dyDescent="0.2">
      <c r="A42" s="262"/>
      <c r="B42" s="141"/>
      <c r="C42" s="130" t="s">
        <v>130</v>
      </c>
      <c r="D42" s="130" t="s">
        <v>63</v>
      </c>
      <c r="E42" s="107" t="s">
        <v>85</v>
      </c>
      <c r="F42" s="108" t="s">
        <v>31</v>
      </c>
      <c r="G42" s="109" t="s">
        <v>88</v>
      </c>
      <c r="H42" s="109" t="s">
        <v>20</v>
      </c>
      <c r="I42" s="108" t="s">
        <v>126</v>
      </c>
      <c r="J42" s="108" t="s">
        <v>93</v>
      </c>
      <c r="K42" s="79">
        <f>200000+300000+15000</f>
        <v>515000</v>
      </c>
      <c r="L42" s="79">
        <v>0</v>
      </c>
      <c r="M42" s="79">
        <v>0</v>
      </c>
      <c r="N42" s="79"/>
      <c r="O42" s="79">
        <f>SUM(K42:M42)</f>
        <v>515000</v>
      </c>
      <c r="P42" s="259"/>
    </row>
    <row r="43" spans="1:17" ht="110.25" x14ac:dyDescent="0.2">
      <c r="A43" s="261"/>
      <c r="B43" s="142"/>
      <c r="C43" s="130" t="s">
        <v>144</v>
      </c>
      <c r="D43" s="130" t="s">
        <v>63</v>
      </c>
      <c r="E43" s="107" t="s">
        <v>85</v>
      </c>
      <c r="F43" s="108" t="s">
        <v>31</v>
      </c>
      <c r="G43" s="109" t="s">
        <v>88</v>
      </c>
      <c r="H43" s="109" t="s">
        <v>20</v>
      </c>
      <c r="I43" s="108" t="s">
        <v>118</v>
      </c>
      <c r="J43" s="108" t="s">
        <v>93</v>
      </c>
      <c r="K43" s="79">
        <v>0</v>
      </c>
      <c r="L43" s="79">
        <v>0</v>
      </c>
      <c r="M43" s="79">
        <v>0</v>
      </c>
      <c r="N43" s="79"/>
      <c r="O43" s="79">
        <f>K43+L43+M43</f>
        <v>0</v>
      </c>
      <c r="P43" s="143"/>
    </row>
    <row r="44" spans="1:17" ht="78.75" x14ac:dyDescent="0.2">
      <c r="A44" s="260" t="s">
        <v>18</v>
      </c>
      <c r="B44" s="140"/>
      <c r="C44" s="130" t="s">
        <v>128</v>
      </c>
      <c r="D44" s="130" t="s">
        <v>63</v>
      </c>
      <c r="E44" s="132" t="s">
        <v>85</v>
      </c>
      <c r="F44" s="132" t="s">
        <v>31</v>
      </c>
      <c r="G44" s="30" t="s">
        <v>88</v>
      </c>
      <c r="H44" s="73" t="s">
        <v>20</v>
      </c>
      <c r="I44" s="31" t="s">
        <v>89</v>
      </c>
      <c r="J44" s="132" t="s">
        <v>90</v>
      </c>
      <c r="K44" s="176">
        <f>4533475.22-81949.75+58744+44160.6+36969.65</f>
        <v>4591399.72</v>
      </c>
      <c r="L44" s="176">
        <v>4741501.75</v>
      </c>
      <c r="M44" s="176">
        <v>4897854.04</v>
      </c>
      <c r="N44" s="176">
        <f>M44</f>
        <v>4897854.04</v>
      </c>
      <c r="O44" s="176">
        <f>SUM(K44:N44)</f>
        <v>19128609.549999997</v>
      </c>
      <c r="P44" s="276" t="s">
        <v>95</v>
      </c>
    </row>
    <row r="45" spans="1:17" ht="126" x14ac:dyDescent="0.2">
      <c r="A45" s="262"/>
      <c r="B45" s="141"/>
      <c r="C45" s="130" t="s">
        <v>168</v>
      </c>
      <c r="D45" s="62" t="s">
        <v>63</v>
      </c>
      <c r="E45" s="75" t="s">
        <v>85</v>
      </c>
      <c r="F45" s="75" t="s">
        <v>31</v>
      </c>
      <c r="G45" s="76" t="s">
        <v>88</v>
      </c>
      <c r="H45" s="76" t="s">
        <v>20</v>
      </c>
      <c r="I45" s="75" t="s">
        <v>150</v>
      </c>
      <c r="J45" s="75" t="s">
        <v>90</v>
      </c>
      <c r="K45" s="176">
        <f>81130.25-36969.65</f>
        <v>44160.6</v>
      </c>
      <c r="L45" s="176">
        <v>0</v>
      </c>
      <c r="M45" s="176">
        <v>0</v>
      </c>
      <c r="N45" s="176"/>
      <c r="O45" s="176">
        <f>SUM(K45:M45)</f>
        <v>44160.6</v>
      </c>
      <c r="P45" s="277"/>
    </row>
    <row r="46" spans="1:17" ht="157.5" x14ac:dyDescent="0.2">
      <c r="A46" s="262"/>
      <c r="B46" s="141"/>
      <c r="C46" s="130" t="s">
        <v>169</v>
      </c>
      <c r="D46" s="62" t="s">
        <v>63</v>
      </c>
      <c r="E46" s="75" t="s">
        <v>85</v>
      </c>
      <c r="F46" s="75" t="s">
        <v>31</v>
      </c>
      <c r="G46" s="76" t="s">
        <v>88</v>
      </c>
      <c r="H46" s="76" t="s">
        <v>20</v>
      </c>
      <c r="I46" s="75" t="s">
        <v>151</v>
      </c>
      <c r="J46" s="75" t="s">
        <v>90</v>
      </c>
      <c r="K46" s="79">
        <v>819.5</v>
      </c>
      <c r="L46" s="79">
        <v>0</v>
      </c>
      <c r="M46" s="79">
        <v>0</v>
      </c>
      <c r="N46" s="79"/>
      <c r="O46" s="79">
        <f>SUM(K46:M46)</f>
        <v>819.5</v>
      </c>
      <c r="P46" s="278"/>
    </row>
    <row r="47" spans="1:17" ht="78.75" x14ac:dyDescent="0.2">
      <c r="A47" s="261"/>
      <c r="B47" s="142"/>
      <c r="C47" s="62" t="s">
        <v>130</v>
      </c>
      <c r="D47" s="62" t="s">
        <v>63</v>
      </c>
      <c r="E47" s="118" t="s">
        <v>85</v>
      </c>
      <c r="F47" s="119" t="s">
        <v>31</v>
      </c>
      <c r="G47" s="120" t="s">
        <v>88</v>
      </c>
      <c r="H47" s="120" t="s">
        <v>20</v>
      </c>
      <c r="I47" s="119" t="s">
        <v>126</v>
      </c>
      <c r="J47" s="119" t="s">
        <v>93</v>
      </c>
      <c r="K47" s="79">
        <v>7000</v>
      </c>
      <c r="L47" s="79">
        <v>0</v>
      </c>
      <c r="M47" s="79">
        <v>0</v>
      </c>
      <c r="N47" s="79"/>
      <c r="O47" s="79">
        <f t="shared" ref="O47:O48" si="12">SUM(K47:M47)</f>
        <v>7000</v>
      </c>
      <c r="P47" s="144"/>
    </row>
    <row r="48" spans="1:17" ht="236.25" x14ac:dyDescent="0.2">
      <c r="A48" s="132" t="s">
        <v>64</v>
      </c>
      <c r="B48" s="140"/>
      <c r="C48" s="138" t="s">
        <v>65</v>
      </c>
      <c r="D48" s="130" t="s">
        <v>63</v>
      </c>
      <c r="E48" s="132"/>
      <c r="F48" s="132"/>
      <c r="G48" s="30"/>
      <c r="H48" s="73"/>
      <c r="I48" s="31"/>
      <c r="J48" s="132"/>
      <c r="K48" s="79"/>
      <c r="L48" s="79"/>
      <c r="M48" s="79"/>
      <c r="N48" s="79"/>
      <c r="O48" s="79">
        <f t="shared" si="12"/>
        <v>0</v>
      </c>
      <c r="P48" s="34" t="s">
        <v>96</v>
      </c>
    </row>
    <row r="49" spans="1:17" ht="173.25" x14ac:dyDescent="0.25">
      <c r="A49" s="197" t="s">
        <v>116</v>
      </c>
      <c r="B49" s="24"/>
      <c r="C49" s="200" t="s">
        <v>194</v>
      </c>
      <c r="D49" s="198" t="s">
        <v>63</v>
      </c>
      <c r="E49" s="197" t="s">
        <v>85</v>
      </c>
      <c r="F49" s="197" t="s">
        <v>31</v>
      </c>
      <c r="G49" s="30" t="s">
        <v>88</v>
      </c>
      <c r="H49" s="73" t="s">
        <v>20</v>
      </c>
      <c r="I49" s="31" t="s">
        <v>198</v>
      </c>
      <c r="J49" s="197" t="s">
        <v>93</v>
      </c>
      <c r="K49" s="171">
        <v>6181600</v>
      </c>
      <c r="L49" s="79">
        <v>0</v>
      </c>
      <c r="M49" s="79">
        <v>0</v>
      </c>
      <c r="N49" s="79"/>
      <c r="O49" s="79">
        <f>SUM(K49:N49)</f>
        <v>6181600</v>
      </c>
      <c r="P49" s="34" t="s">
        <v>197</v>
      </c>
      <c r="Q49" s="24" t="s">
        <v>199</v>
      </c>
    </row>
    <row r="50" spans="1:17" x14ac:dyDescent="0.2">
      <c r="A50" s="49"/>
      <c r="B50" s="49"/>
      <c r="C50" s="50" t="s">
        <v>19</v>
      </c>
      <c r="D50" s="51"/>
      <c r="E50" s="50"/>
      <c r="F50" s="50"/>
      <c r="G50" s="52"/>
      <c r="H50" s="53"/>
      <c r="I50" s="54"/>
      <c r="J50" s="50"/>
      <c r="K50" s="80">
        <f>SUM(K38:K49)</f>
        <v>36718340.480000004</v>
      </c>
      <c r="L50" s="80">
        <f>SUM(L38:L48)</f>
        <v>30605411.390000001</v>
      </c>
      <c r="M50" s="80">
        <f>SUM(M38:M48)</f>
        <v>32783370.009999998</v>
      </c>
      <c r="N50" s="80">
        <f>SUM(N38:N49)</f>
        <v>32783370.009999998</v>
      </c>
      <c r="O50" s="80">
        <f>SUM(O38:O49)</f>
        <v>132890491.89</v>
      </c>
      <c r="P50" s="51"/>
    </row>
    <row r="51" spans="1:17" x14ac:dyDescent="0.2">
      <c r="A51" s="69" t="s">
        <v>20</v>
      </c>
      <c r="B51" s="147"/>
      <c r="C51" s="269" t="s">
        <v>66</v>
      </c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1"/>
      <c r="P51" s="72"/>
    </row>
    <row r="52" spans="1:17" ht="32.25" customHeight="1" x14ac:dyDescent="0.2">
      <c r="A52" s="260" t="s">
        <v>21</v>
      </c>
      <c r="B52" s="140"/>
      <c r="C52" s="254" t="s">
        <v>145</v>
      </c>
      <c r="D52" s="183" t="s">
        <v>63</v>
      </c>
      <c r="E52" s="74" t="s">
        <v>85</v>
      </c>
      <c r="F52" s="75" t="s">
        <v>31</v>
      </c>
      <c r="G52" s="76" t="s">
        <v>88</v>
      </c>
      <c r="H52" s="76" t="s">
        <v>20</v>
      </c>
      <c r="I52" s="42" t="s">
        <v>165</v>
      </c>
      <c r="J52" s="184" t="s">
        <v>93</v>
      </c>
      <c r="K52" s="11">
        <f>12000</f>
        <v>12000</v>
      </c>
      <c r="L52" s="11">
        <v>0</v>
      </c>
      <c r="M52" s="11">
        <v>0</v>
      </c>
      <c r="N52" s="11"/>
      <c r="O52" s="11">
        <f>SUM(K52:M52)</f>
        <v>12000</v>
      </c>
      <c r="P52" s="257" t="s">
        <v>97</v>
      </c>
      <c r="Q52" s="24" t="s">
        <v>0</v>
      </c>
    </row>
    <row r="53" spans="1:17" ht="33" customHeight="1" x14ac:dyDescent="0.2">
      <c r="A53" s="262"/>
      <c r="B53" s="185"/>
      <c r="C53" s="255"/>
      <c r="D53" s="186" t="s">
        <v>63</v>
      </c>
      <c r="E53" s="74" t="s">
        <v>85</v>
      </c>
      <c r="F53" s="75" t="s">
        <v>31</v>
      </c>
      <c r="G53" s="76" t="s">
        <v>88</v>
      </c>
      <c r="H53" s="76" t="s">
        <v>20</v>
      </c>
      <c r="I53" s="42" t="s">
        <v>165</v>
      </c>
      <c r="J53" s="187" t="s">
        <v>93</v>
      </c>
      <c r="K53" s="11">
        <f>3400</f>
        <v>3400</v>
      </c>
      <c r="L53" s="11"/>
      <c r="M53" s="11"/>
      <c r="N53" s="11"/>
      <c r="O53" s="11">
        <v>3400</v>
      </c>
      <c r="P53" s="258"/>
      <c r="Q53" s="24" t="s">
        <v>187</v>
      </c>
    </row>
    <row r="54" spans="1:17" ht="37.5" customHeight="1" x14ac:dyDescent="0.2">
      <c r="A54" s="261"/>
      <c r="B54" s="142"/>
      <c r="C54" s="256"/>
      <c r="D54" s="183" t="s">
        <v>63</v>
      </c>
      <c r="E54" s="74" t="s">
        <v>85</v>
      </c>
      <c r="F54" s="75" t="s">
        <v>86</v>
      </c>
      <c r="G54" s="76" t="s">
        <v>88</v>
      </c>
      <c r="H54" s="76" t="s">
        <v>20</v>
      </c>
      <c r="I54" s="42" t="s">
        <v>165</v>
      </c>
      <c r="J54" s="184" t="s">
        <v>93</v>
      </c>
      <c r="K54" s="11">
        <f>18200</f>
        <v>18200</v>
      </c>
      <c r="L54" s="11"/>
      <c r="M54" s="11"/>
      <c r="N54" s="11"/>
      <c r="O54" s="11">
        <f t="shared" ref="O54" si="13">SUM(K54:M54)</f>
        <v>18200</v>
      </c>
      <c r="P54" s="259"/>
      <c r="Q54" s="24" t="s">
        <v>117</v>
      </c>
    </row>
    <row r="55" spans="1:17" ht="37.5" customHeight="1" x14ac:dyDescent="0.2">
      <c r="A55" s="260" t="s">
        <v>21</v>
      </c>
      <c r="B55" s="189"/>
      <c r="C55" s="254" t="s">
        <v>193</v>
      </c>
      <c r="D55" s="192" t="s">
        <v>63</v>
      </c>
      <c r="E55" s="74" t="s">
        <v>85</v>
      </c>
      <c r="F55" s="75" t="s">
        <v>31</v>
      </c>
      <c r="G55" s="76" t="s">
        <v>88</v>
      </c>
      <c r="H55" s="76" t="s">
        <v>20</v>
      </c>
      <c r="I55" s="42" t="s">
        <v>190</v>
      </c>
      <c r="J55" s="193" t="s">
        <v>93</v>
      </c>
      <c r="K55" s="11">
        <f>1200000</f>
        <v>1200000</v>
      </c>
      <c r="L55" s="11">
        <v>0</v>
      </c>
      <c r="M55" s="11">
        <v>0</v>
      </c>
      <c r="N55" s="11"/>
      <c r="O55" s="11">
        <f>SUM(K55:M55)</f>
        <v>1200000</v>
      </c>
      <c r="P55" s="188"/>
    </row>
    <row r="56" spans="1:17" ht="37.5" customHeight="1" x14ac:dyDescent="0.2">
      <c r="A56" s="262"/>
      <c r="B56" s="191"/>
      <c r="C56" s="255"/>
      <c r="D56" s="192" t="s">
        <v>63</v>
      </c>
      <c r="E56" s="74" t="s">
        <v>85</v>
      </c>
      <c r="F56" s="75" t="s">
        <v>31</v>
      </c>
      <c r="G56" s="76" t="s">
        <v>88</v>
      </c>
      <c r="H56" s="76" t="s">
        <v>20</v>
      </c>
      <c r="I56" s="42" t="s">
        <v>190</v>
      </c>
      <c r="J56" s="193" t="s">
        <v>93</v>
      </c>
      <c r="K56" s="11">
        <f>340000</f>
        <v>340000</v>
      </c>
      <c r="L56" s="11"/>
      <c r="M56" s="11"/>
      <c r="N56" s="11"/>
      <c r="O56" s="11">
        <v>340000</v>
      </c>
      <c r="P56" s="188"/>
    </row>
    <row r="57" spans="1:17" ht="59.25" customHeight="1" x14ac:dyDescent="0.2">
      <c r="A57" s="261"/>
      <c r="B57" s="190"/>
      <c r="C57" s="256"/>
      <c r="D57" s="192" t="s">
        <v>63</v>
      </c>
      <c r="E57" s="74" t="s">
        <v>85</v>
      </c>
      <c r="F57" s="75" t="s">
        <v>86</v>
      </c>
      <c r="G57" s="76" t="s">
        <v>88</v>
      </c>
      <c r="H57" s="76" t="s">
        <v>20</v>
      </c>
      <c r="I57" s="42" t="s">
        <v>190</v>
      </c>
      <c r="J57" s="193" t="s">
        <v>93</v>
      </c>
      <c r="K57" s="11">
        <f>320000</f>
        <v>320000</v>
      </c>
      <c r="L57" s="11"/>
      <c r="M57" s="11"/>
      <c r="N57" s="11"/>
      <c r="O57" s="11">
        <f t="shared" ref="O57" si="14">SUM(K57:M57)</f>
        <v>320000</v>
      </c>
      <c r="P57" s="188"/>
    </row>
    <row r="58" spans="1:17" x14ac:dyDescent="0.2">
      <c r="A58" s="49"/>
      <c r="B58" s="49"/>
      <c r="C58" s="50" t="s">
        <v>22</v>
      </c>
      <c r="D58" s="51"/>
      <c r="E58" s="50"/>
      <c r="F58" s="50"/>
      <c r="G58" s="52"/>
      <c r="H58" s="53"/>
      <c r="I58" s="54"/>
      <c r="J58" s="50"/>
      <c r="K58" s="55">
        <f>SUM(K52:K57)</f>
        <v>1893600</v>
      </c>
      <c r="L58" s="55">
        <f>SUM(L52:L54)</f>
        <v>0</v>
      </c>
      <c r="M58" s="55">
        <f>SUM(M52:M54)</f>
        <v>0</v>
      </c>
      <c r="N58" s="55"/>
      <c r="O58" s="55">
        <f>SUM(O52:O57)</f>
        <v>1893600</v>
      </c>
      <c r="P58" s="51"/>
    </row>
    <row r="59" spans="1:17" x14ac:dyDescent="0.2">
      <c r="A59" s="69" t="s">
        <v>23</v>
      </c>
      <c r="B59" s="147"/>
      <c r="C59" s="269" t="s">
        <v>67</v>
      </c>
      <c r="D59" s="270"/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1"/>
      <c r="P59" s="72"/>
    </row>
    <row r="60" spans="1:17" x14ac:dyDescent="0.2">
      <c r="A60" s="260" t="s">
        <v>24</v>
      </c>
      <c r="B60" s="140"/>
      <c r="C60" s="263" t="s">
        <v>68</v>
      </c>
      <c r="D60" s="231" t="s">
        <v>63</v>
      </c>
      <c r="E60" s="232" t="s">
        <v>85</v>
      </c>
      <c r="F60" s="233" t="s">
        <v>31</v>
      </c>
      <c r="G60" s="234" t="s">
        <v>88</v>
      </c>
      <c r="H60" s="234" t="s">
        <v>20</v>
      </c>
      <c r="I60" s="233" t="s">
        <v>109</v>
      </c>
      <c r="J60" s="235" t="s">
        <v>93</v>
      </c>
      <c r="K60" s="236">
        <v>2126280</v>
      </c>
      <c r="L60" s="236">
        <v>0</v>
      </c>
      <c r="M60" s="236">
        <v>0</v>
      </c>
      <c r="N60" s="236">
        <v>0</v>
      </c>
      <c r="O60" s="236">
        <f>SUM(K60:N60)</f>
        <v>2126280</v>
      </c>
      <c r="P60" s="257" t="s">
        <v>106</v>
      </c>
    </row>
    <row r="61" spans="1:17" x14ac:dyDescent="0.2">
      <c r="A61" s="262"/>
      <c r="B61" s="213"/>
      <c r="C61" s="264"/>
      <c r="D61" s="214" t="s">
        <v>63</v>
      </c>
      <c r="E61" s="74" t="s">
        <v>85</v>
      </c>
      <c r="F61" s="75" t="s">
        <v>31</v>
      </c>
      <c r="G61" s="76" t="s">
        <v>88</v>
      </c>
      <c r="H61" s="76" t="s">
        <v>20</v>
      </c>
      <c r="I61" s="75" t="s">
        <v>109</v>
      </c>
      <c r="J61" s="210" t="s">
        <v>32</v>
      </c>
      <c r="K61" s="79">
        <v>662220</v>
      </c>
      <c r="L61" s="79">
        <f>35000+30000+230000+100000+165000</f>
        <v>560000</v>
      </c>
      <c r="M61" s="79">
        <f t="shared" ref="M61:N61" si="15">35000+30000+230000+100000+165000</f>
        <v>560000</v>
      </c>
      <c r="N61" s="79">
        <f t="shared" si="15"/>
        <v>560000</v>
      </c>
      <c r="O61" s="79">
        <f>SUM(K61:N61)</f>
        <v>2342220</v>
      </c>
      <c r="P61" s="258"/>
    </row>
    <row r="62" spans="1:17" x14ac:dyDescent="0.2">
      <c r="A62" s="262"/>
      <c r="B62" s="240"/>
      <c r="C62" s="264"/>
      <c r="D62" s="231" t="s">
        <v>63</v>
      </c>
      <c r="E62" s="74" t="s">
        <v>85</v>
      </c>
      <c r="F62" s="75" t="s">
        <v>31</v>
      </c>
      <c r="G62" s="76" t="s">
        <v>88</v>
      </c>
      <c r="H62" s="76" t="s">
        <v>20</v>
      </c>
      <c r="I62" s="75" t="s">
        <v>109</v>
      </c>
      <c r="J62" s="238" t="s">
        <v>93</v>
      </c>
      <c r="K62" s="79"/>
      <c r="L62" s="79">
        <f t="shared" ref="L62:N62" si="16">L64+L65+L66+L67</f>
        <v>1376000</v>
      </c>
      <c r="M62" s="79">
        <f t="shared" si="16"/>
        <v>1576000</v>
      </c>
      <c r="N62" s="79">
        <f t="shared" si="16"/>
        <v>1576000</v>
      </c>
      <c r="O62" s="79">
        <f t="shared" ref="O62:O63" si="17">SUM(K62:N62)</f>
        <v>4528000</v>
      </c>
      <c r="P62" s="258"/>
    </row>
    <row r="63" spans="1:17" x14ac:dyDescent="0.2">
      <c r="A63" s="262"/>
      <c r="B63" s="240"/>
      <c r="C63" s="264"/>
      <c r="D63" s="231" t="s">
        <v>63</v>
      </c>
      <c r="E63" s="219" t="s">
        <v>85</v>
      </c>
      <c r="F63" s="220" t="s">
        <v>86</v>
      </c>
      <c r="G63" s="221" t="s">
        <v>88</v>
      </c>
      <c r="H63" s="221" t="s">
        <v>20</v>
      </c>
      <c r="I63" s="220" t="s">
        <v>109</v>
      </c>
      <c r="J63" s="239" t="s">
        <v>93</v>
      </c>
      <c r="K63" s="79">
        <v>18500</v>
      </c>
      <c r="L63" s="79">
        <f t="shared" ref="L63:N63" si="18">L68</f>
        <v>20000</v>
      </c>
      <c r="M63" s="79">
        <f t="shared" si="18"/>
        <v>20000</v>
      </c>
      <c r="N63" s="79">
        <f t="shared" si="18"/>
        <v>20000</v>
      </c>
      <c r="O63" s="79">
        <f t="shared" si="17"/>
        <v>78500</v>
      </c>
      <c r="P63" s="258"/>
    </row>
    <row r="64" spans="1:17" ht="31.5" hidden="1" x14ac:dyDescent="0.2">
      <c r="A64" s="262"/>
      <c r="B64" s="213"/>
      <c r="C64" s="264"/>
      <c r="D64" s="214" t="s">
        <v>209</v>
      </c>
      <c r="E64" s="210" t="s">
        <v>85</v>
      </c>
      <c r="F64" s="210" t="s">
        <v>31</v>
      </c>
      <c r="G64" s="30" t="s">
        <v>88</v>
      </c>
      <c r="H64" s="73" t="s">
        <v>20</v>
      </c>
      <c r="I64" s="31" t="s">
        <v>109</v>
      </c>
      <c r="J64" s="210" t="s">
        <v>93</v>
      </c>
      <c r="K64" s="79">
        <v>0</v>
      </c>
      <c r="L64" s="79">
        <f>15000+10000+20000+20000+10000+33000+10000+15000+869000+10000+20000+30000+16000+20000</f>
        <v>1098000</v>
      </c>
      <c r="M64" s="79">
        <f>15000+10000+20000+20000+10000+33000+10000+15000+869000+10000+20000+30000+16000+20000+200000</f>
        <v>1298000</v>
      </c>
      <c r="N64" s="79">
        <f>15000+10000+20000+20000+10000+33000+10000+15000+869000+10000+20000+30000+16000+20000+200000</f>
        <v>1298000</v>
      </c>
      <c r="O64" s="79">
        <f t="shared" ref="O64" si="19">SUM(K64:N64)</f>
        <v>3694000</v>
      </c>
      <c r="P64" s="258"/>
    </row>
    <row r="65" spans="1:16" hidden="1" x14ac:dyDescent="0.2">
      <c r="A65" s="262"/>
      <c r="B65" s="213"/>
      <c r="C65" s="264"/>
      <c r="D65" s="214" t="s">
        <v>212</v>
      </c>
      <c r="E65" s="74" t="s">
        <v>85</v>
      </c>
      <c r="F65" s="75" t="s">
        <v>31</v>
      </c>
      <c r="G65" s="76" t="s">
        <v>88</v>
      </c>
      <c r="H65" s="76" t="s">
        <v>20</v>
      </c>
      <c r="I65" s="75" t="s">
        <v>109</v>
      </c>
      <c r="J65" s="210" t="s">
        <v>93</v>
      </c>
      <c r="K65" s="79">
        <v>0</v>
      </c>
      <c r="L65" s="79">
        <v>110000</v>
      </c>
      <c r="M65" s="79">
        <v>110000</v>
      </c>
      <c r="N65" s="79">
        <v>110000</v>
      </c>
      <c r="O65" s="79">
        <f>SUM(K65:N65)</f>
        <v>330000</v>
      </c>
      <c r="P65" s="258"/>
    </row>
    <row r="66" spans="1:16" hidden="1" x14ac:dyDescent="0.2">
      <c r="A66" s="262"/>
      <c r="B66" s="213"/>
      <c r="C66" s="264"/>
      <c r="D66" s="214" t="s">
        <v>210</v>
      </c>
      <c r="E66" s="74" t="s">
        <v>85</v>
      </c>
      <c r="F66" s="75" t="s">
        <v>31</v>
      </c>
      <c r="G66" s="76" t="s">
        <v>88</v>
      </c>
      <c r="H66" s="76" t="s">
        <v>20</v>
      </c>
      <c r="I66" s="75" t="s">
        <v>109</v>
      </c>
      <c r="J66" s="210" t="s">
        <v>93</v>
      </c>
      <c r="K66" s="79">
        <v>0</v>
      </c>
      <c r="L66" s="79">
        <f>60000+20000+28000+15000</f>
        <v>123000</v>
      </c>
      <c r="M66" s="79">
        <f t="shared" ref="M66:N66" si="20">60000+20000+28000+15000</f>
        <v>123000</v>
      </c>
      <c r="N66" s="79">
        <f t="shared" si="20"/>
        <v>123000</v>
      </c>
      <c r="O66" s="79">
        <f>SUM(K66:N66)</f>
        <v>369000</v>
      </c>
      <c r="P66" s="258"/>
    </row>
    <row r="67" spans="1:16" hidden="1" x14ac:dyDescent="0.2">
      <c r="A67" s="262"/>
      <c r="B67" s="213"/>
      <c r="C67" s="264"/>
      <c r="D67" s="214" t="s">
        <v>211</v>
      </c>
      <c r="E67" s="74" t="s">
        <v>85</v>
      </c>
      <c r="F67" s="75" t="s">
        <v>31</v>
      </c>
      <c r="G67" s="76" t="s">
        <v>88</v>
      </c>
      <c r="H67" s="76" t="s">
        <v>20</v>
      </c>
      <c r="I67" s="75" t="s">
        <v>109</v>
      </c>
      <c r="J67" s="210" t="s">
        <v>93</v>
      </c>
      <c r="K67" s="79">
        <v>0</v>
      </c>
      <c r="L67" s="79">
        <f>10000+20000+15000</f>
        <v>45000</v>
      </c>
      <c r="M67" s="79">
        <f t="shared" ref="M67:N67" si="21">10000+20000+15000</f>
        <v>45000</v>
      </c>
      <c r="N67" s="79">
        <f t="shared" si="21"/>
        <v>45000</v>
      </c>
      <c r="O67" s="79">
        <f>SUM(K67:N67)</f>
        <v>135000</v>
      </c>
      <c r="P67" s="258"/>
    </row>
    <row r="68" spans="1:16" ht="31.5" hidden="1" x14ac:dyDescent="0.2">
      <c r="A68" s="262"/>
      <c r="B68" s="213"/>
      <c r="C68" s="264"/>
      <c r="D68" s="214" t="s">
        <v>213</v>
      </c>
      <c r="E68" s="219" t="s">
        <v>85</v>
      </c>
      <c r="F68" s="220" t="s">
        <v>86</v>
      </c>
      <c r="G68" s="221" t="s">
        <v>88</v>
      </c>
      <c r="H68" s="221" t="s">
        <v>20</v>
      </c>
      <c r="I68" s="220" t="s">
        <v>109</v>
      </c>
      <c r="J68" s="211" t="s">
        <v>93</v>
      </c>
      <c r="K68" s="222">
        <v>18500</v>
      </c>
      <c r="L68" s="222">
        <f>10000+10000</f>
        <v>20000</v>
      </c>
      <c r="M68" s="222">
        <f t="shared" ref="M68:N68" si="22">10000+10000</f>
        <v>20000</v>
      </c>
      <c r="N68" s="222">
        <f t="shared" si="22"/>
        <v>20000</v>
      </c>
      <c r="O68" s="222">
        <f>SUM(K68:N68)</f>
        <v>78500</v>
      </c>
      <c r="P68" s="258"/>
    </row>
    <row r="69" spans="1:16" ht="15.75" customHeight="1" x14ac:dyDescent="0.2">
      <c r="A69" s="260" t="s">
        <v>108</v>
      </c>
      <c r="B69" s="211"/>
      <c r="C69" s="254" t="s">
        <v>131</v>
      </c>
      <c r="D69" s="214" t="s">
        <v>63</v>
      </c>
      <c r="E69" s="107" t="s">
        <v>85</v>
      </c>
      <c r="F69" s="108" t="s">
        <v>31</v>
      </c>
      <c r="G69" s="109" t="s">
        <v>88</v>
      </c>
      <c r="H69" s="109" t="s">
        <v>20</v>
      </c>
      <c r="I69" s="108" t="s">
        <v>126</v>
      </c>
      <c r="J69" s="117" t="s">
        <v>32</v>
      </c>
      <c r="K69" s="79">
        <f>300000-29040-15000-100000-33600</f>
        <v>122360</v>
      </c>
      <c r="L69" s="79">
        <v>0</v>
      </c>
      <c r="M69" s="79">
        <v>0</v>
      </c>
      <c r="N69" s="79"/>
      <c r="O69" s="79">
        <f>SUM(K69:M69)</f>
        <v>122360</v>
      </c>
      <c r="P69" s="217"/>
    </row>
    <row r="70" spans="1:16" x14ac:dyDescent="0.2">
      <c r="A70" s="261"/>
      <c r="B70" s="212"/>
      <c r="C70" s="256"/>
      <c r="D70" s="215" t="s">
        <v>63</v>
      </c>
      <c r="E70" s="74"/>
      <c r="F70" s="75"/>
      <c r="G70" s="76"/>
      <c r="H70" s="76"/>
      <c r="I70" s="75"/>
      <c r="J70" s="210"/>
      <c r="K70" s="79"/>
      <c r="L70" s="79"/>
      <c r="M70" s="79">
        <v>0</v>
      </c>
      <c r="N70" s="79"/>
      <c r="O70" s="79">
        <f>SUM(K70:M70)</f>
        <v>0</v>
      </c>
      <c r="P70" s="218"/>
    </row>
    <row r="71" spans="1:16" x14ac:dyDescent="0.2">
      <c r="A71" s="223"/>
      <c r="B71" s="223"/>
      <c r="C71" s="224" t="s">
        <v>25</v>
      </c>
      <c r="D71" s="225"/>
      <c r="E71" s="224"/>
      <c r="F71" s="224"/>
      <c r="G71" s="226"/>
      <c r="H71" s="227"/>
      <c r="I71" s="228"/>
      <c r="J71" s="224"/>
      <c r="K71" s="229">
        <f>SUM(K60+K61+K63+K69)</f>
        <v>2929360</v>
      </c>
      <c r="L71" s="229">
        <f>SUM(L61:L63)</f>
        <v>1956000</v>
      </c>
      <c r="M71" s="229">
        <f t="shared" ref="M71:O71" si="23">SUM(M61:M63)</f>
        <v>2156000</v>
      </c>
      <c r="N71" s="229">
        <f t="shared" si="23"/>
        <v>2156000</v>
      </c>
      <c r="O71" s="229">
        <f t="shared" si="23"/>
        <v>6948720</v>
      </c>
      <c r="P71" s="51"/>
    </row>
    <row r="72" spans="1:16" ht="47.25" x14ac:dyDescent="0.2">
      <c r="A72" s="279" t="s">
        <v>23</v>
      </c>
      <c r="B72" s="282" t="s">
        <v>59</v>
      </c>
      <c r="C72" s="285" t="s">
        <v>178</v>
      </c>
      <c r="D72" s="157" t="s">
        <v>172</v>
      </c>
      <c r="E72" s="158"/>
      <c r="F72" s="158"/>
      <c r="G72" s="158"/>
      <c r="H72" s="158"/>
      <c r="I72" s="158"/>
      <c r="J72" s="158"/>
      <c r="K72" s="159">
        <f>K84+K87+K96+K110+K117</f>
        <v>13151050.59</v>
      </c>
      <c r="L72" s="159">
        <f>L84+L87+L96+L110+L117</f>
        <v>10821230.67</v>
      </c>
      <c r="M72" s="159">
        <f>M84+M87+M96+M110+M117</f>
        <v>10986878.560000001</v>
      </c>
      <c r="N72" s="159">
        <f>N84+N87+N96+N110+N117</f>
        <v>10986878.560000001</v>
      </c>
      <c r="O72" s="160">
        <f>SUM(K72:N72)</f>
        <v>45946038.380000003</v>
      </c>
      <c r="P72" s="45"/>
    </row>
    <row r="73" spans="1:16" x14ac:dyDescent="0.2">
      <c r="A73" s="280"/>
      <c r="B73" s="283"/>
      <c r="C73" s="286"/>
      <c r="D73" s="3" t="s">
        <v>29</v>
      </c>
      <c r="E73" s="151"/>
      <c r="F73" s="151"/>
      <c r="G73" s="151"/>
      <c r="H73" s="151"/>
      <c r="I73" s="151"/>
      <c r="J73" s="151"/>
      <c r="K73" s="153"/>
      <c r="L73" s="133"/>
      <c r="M73" s="133"/>
      <c r="N73" s="208"/>
      <c r="O73" s="155">
        <f t="shared" ref="O73" si="24">SUM(K73:M73)</f>
        <v>0</v>
      </c>
      <c r="P73" s="130"/>
    </row>
    <row r="74" spans="1:16" ht="30" customHeight="1" x14ac:dyDescent="0.2">
      <c r="A74" s="280"/>
      <c r="B74" s="283"/>
      <c r="C74" s="286"/>
      <c r="D74" s="104" t="s">
        <v>63</v>
      </c>
      <c r="E74" s="151" t="s">
        <v>54</v>
      </c>
      <c r="F74" s="151" t="s">
        <v>54</v>
      </c>
      <c r="G74" s="151" t="s">
        <v>54</v>
      </c>
      <c r="H74" s="151" t="s">
        <v>54</v>
      </c>
      <c r="I74" s="151" t="s">
        <v>54</v>
      </c>
      <c r="J74" s="151" t="s">
        <v>54</v>
      </c>
      <c r="K74" s="153">
        <f>K84+K87+K96+K110+K117-K75</f>
        <v>12259807.039999999</v>
      </c>
      <c r="L74" s="153">
        <f>L72-L93</f>
        <v>10821230.67</v>
      </c>
      <c r="M74" s="153">
        <f t="shared" ref="M74" si="25">M72-M93</f>
        <v>10986878.560000001</v>
      </c>
      <c r="N74" s="153">
        <f>N72-N93</f>
        <v>10986878.560000001</v>
      </c>
      <c r="O74" s="155">
        <f>SUM(K74:N74)</f>
        <v>45054794.830000006</v>
      </c>
      <c r="P74" s="130"/>
    </row>
    <row r="75" spans="1:16" ht="37.5" customHeight="1" x14ac:dyDescent="0.2">
      <c r="A75" s="281"/>
      <c r="B75" s="284"/>
      <c r="C75" s="287"/>
      <c r="D75" s="167" t="s">
        <v>173</v>
      </c>
      <c r="E75" s="168" t="s">
        <v>54</v>
      </c>
      <c r="F75" s="168" t="s">
        <v>54</v>
      </c>
      <c r="G75" s="168" t="s">
        <v>54</v>
      </c>
      <c r="H75" s="168" t="s">
        <v>54</v>
      </c>
      <c r="I75" s="168" t="s">
        <v>54</v>
      </c>
      <c r="J75" s="168" t="s">
        <v>54</v>
      </c>
      <c r="K75" s="170">
        <f>425269.2+65974.35+400000</f>
        <v>891243.55</v>
      </c>
      <c r="L75" s="153">
        <f t="shared" ref="L75:M75" si="26">L72-L74</f>
        <v>0</v>
      </c>
      <c r="M75" s="153">
        <f t="shared" si="26"/>
        <v>0</v>
      </c>
      <c r="N75" s="153"/>
      <c r="O75" s="155">
        <f>SUM(K75:N75)</f>
        <v>891243.55</v>
      </c>
      <c r="P75" s="133"/>
    </row>
    <row r="76" spans="1:16" ht="15.75" customHeight="1" x14ac:dyDescent="0.2">
      <c r="A76" s="56" t="s">
        <v>16</v>
      </c>
      <c r="B76" s="149"/>
      <c r="C76" s="251" t="s">
        <v>36</v>
      </c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3"/>
      <c r="P76" s="57"/>
    </row>
    <row r="77" spans="1:16" ht="78.75" x14ac:dyDescent="0.2">
      <c r="A77" s="260" t="s">
        <v>34</v>
      </c>
      <c r="B77" s="140"/>
      <c r="C77" s="130" t="s">
        <v>146</v>
      </c>
      <c r="D77" s="130" t="s">
        <v>63</v>
      </c>
      <c r="E77" s="132" t="s">
        <v>85</v>
      </c>
      <c r="F77" s="132" t="s">
        <v>86</v>
      </c>
      <c r="G77" s="30" t="s">
        <v>88</v>
      </c>
      <c r="H77" s="134">
        <v>3</v>
      </c>
      <c r="I77" s="31" t="s">
        <v>89</v>
      </c>
      <c r="J77" s="132" t="s">
        <v>90</v>
      </c>
      <c r="K77" s="176">
        <f>8494978.65-364230.91-141865.92+269769.2+90819.4</f>
        <v>8349470.4200000009</v>
      </c>
      <c r="L77" s="176">
        <v>9086380.2799999993</v>
      </c>
      <c r="M77" s="176">
        <f>9474345.22</f>
        <v>9474345.2200000007</v>
      </c>
      <c r="N77" s="176">
        <f>M77</f>
        <v>9474345.2200000007</v>
      </c>
      <c r="O77" s="176">
        <f>SUM(K77:N77)</f>
        <v>36384541.140000001</v>
      </c>
      <c r="P77" s="257" t="s">
        <v>98</v>
      </c>
    </row>
    <row r="78" spans="1:16" ht="126" x14ac:dyDescent="0.2">
      <c r="A78" s="262"/>
      <c r="B78" s="141"/>
      <c r="C78" s="130" t="s">
        <v>168</v>
      </c>
      <c r="D78" s="130" t="s">
        <v>63</v>
      </c>
      <c r="E78" s="74" t="s">
        <v>85</v>
      </c>
      <c r="F78" s="75" t="s">
        <v>86</v>
      </c>
      <c r="G78" s="76" t="s">
        <v>88</v>
      </c>
      <c r="H78" s="78">
        <v>3</v>
      </c>
      <c r="I78" s="75" t="s">
        <v>150</v>
      </c>
      <c r="J78" s="75" t="s">
        <v>90</v>
      </c>
      <c r="K78" s="176">
        <f>360588.6-90819.4</f>
        <v>269769.19999999995</v>
      </c>
      <c r="L78" s="176">
        <v>0</v>
      </c>
      <c r="M78" s="176">
        <v>0</v>
      </c>
      <c r="N78" s="176"/>
      <c r="O78" s="176">
        <f>SUM(K78:M78)</f>
        <v>269769.19999999995</v>
      </c>
      <c r="P78" s="268"/>
    </row>
    <row r="79" spans="1:16" ht="157.5" x14ac:dyDescent="0.2">
      <c r="A79" s="262"/>
      <c r="B79" s="141"/>
      <c r="C79" s="130" t="s">
        <v>169</v>
      </c>
      <c r="D79" s="130" t="s">
        <v>63</v>
      </c>
      <c r="E79" s="74" t="s">
        <v>85</v>
      </c>
      <c r="F79" s="75" t="s">
        <v>86</v>
      </c>
      <c r="G79" s="76" t="s">
        <v>88</v>
      </c>
      <c r="H79" s="78">
        <v>3</v>
      </c>
      <c r="I79" s="75" t="s">
        <v>151</v>
      </c>
      <c r="J79" s="75" t="s">
        <v>90</v>
      </c>
      <c r="K79" s="79">
        <v>3642.31</v>
      </c>
      <c r="L79" s="79">
        <v>0</v>
      </c>
      <c r="M79" s="79">
        <v>0</v>
      </c>
      <c r="N79" s="79"/>
      <c r="O79" s="79">
        <f t="shared" ref="O79:O82" si="27">SUM(K79:M79)</f>
        <v>3642.31</v>
      </c>
      <c r="P79" s="275"/>
    </row>
    <row r="80" spans="1:16" ht="63" x14ac:dyDescent="0.2">
      <c r="A80" s="261"/>
      <c r="B80" s="142"/>
      <c r="C80" s="130" t="s">
        <v>170</v>
      </c>
      <c r="D80" s="62" t="s">
        <v>63</v>
      </c>
      <c r="E80" s="75" t="s">
        <v>85</v>
      </c>
      <c r="F80" s="75" t="s">
        <v>86</v>
      </c>
      <c r="G80" s="76" t="s">
        <v>88</v>
      </c>
      <c r="H80" s="78">
        <v>3</v>
      </c>
      <c r="I80" s="75" t="s">
        <v>157</v>
      </c>
      <c r="J80" s="75" t="s">
        <v>90</v>
      </c>
      <c r="K80" s="79">
        <f>141865.92+65974.35</f>
        <v>207840.27000000002</v>
      </c>
      <c r="L80" s="79">
        <v>0</v>
      </c>
      <c r="M80" s="79">
        <v>0</v>
      </c>
      <c r="N80" s="79"/>
      <c r="O80" s="79">
        <f t="shared" si="27"/>
        <v>207840.27000000002</v>
      </c>
      <c r="P80" s="139"/>
    </row>
    <row r="81" spans="1:16" ht="110.25" x14ac:dyDescent="0.2">
      <c r="A81" s="132" t="s">
        <v>18</v>
      </c>
      <c r="B81" s="132"/>
      <c r="C81" s="130" t="s">
        <v>37</v>
      </c>
      <c r="D81" s="130" t="s">
        <v>63</v>
      </c>
      <c r="E81" s="132"/>
      <c r="F81" s="132"/>
      <c r="G81" s="30"/>
      <c r="H81" s="134"/>
      <c r="I81" s="42"/>
      <c r="J81" s="132"/>
      <c r="K81" s="79"/>
      <c r="L81" s="79"/>
      <c r="M81" s="79"/>
      <c r="N81" s="79"/>
      <c r="O81" s="79">
        <f t="shared" si="27"/>
        <v>0</v>
      </c>
      <c r="P81" s="34" t="s">
        <v>102</v>
      </c>
    </row>
    <row r="82" spans="1:16" ht="94.5" x14ac:dyDescent="0.2">
      <c r="A82" s="132" t="s">
        <v>64</v>
      </c>
      <c r="B82" s="140"/>
      <c r="C82" s="138" t="s">
        <v>132</v>
      </c>
      <c r="D82" s="130" t="s">
        <v>63</v>
      </c>
      <c r="E82" s="117" t="s">
        <v>85</v>
      </c>
      <c r="F82" s="117" t="s">
        <v>86</v>
      </c>
      <c r="G82" s="121" t="s">
        <v>88</v>
      </c>
      <c r="H82" s="122">
        <v>3</v>
      </c>
      <c r="I82" s="42" t="s">
        <v>118</v>
      </c>
      <c r="J82" s="117" t="s">
        <v>93</v>
      </c>
      <c r="K82" s="79">
        <v>0</v>
      </c>
      <c r="L82" s="79">
        <v>0</v>
      </c>
      <c r="M82" s="79">
        <v>0</v>
      </c>
      <c r="N82" s="79"/>
      <c r="O82" s="79">
        <f t="shared" si="27"/>
        <v>0</v>
      </c>
      <c r="P82" s="34" t="s">
        <v>121</v>
      </c>
    </row>
    <row r="83" spans="1:16" ht="93.75" customHeight="1" x14ac:dyDescent="0.2">
      <c r="A83" s="132" t="s">
        <v>116</v>
      </c>
      <c r="B83" s="140"/>
      <c r="C83" s="138" t="s">
        <v>38</v>
      </c>
      <c r="D83" s="130" t="s">
        <v>63</v>
      </c>
      <c r="E83" s="132" t="s">
        <v>85</v>
      </c>
      <c r="F83" s="132" t="s">
        <v>31</v>
      </c>
      <c r="G83" s="30" t="s">
        <v>88</v>
      </c>
      <c r="H83" s="134">
        <v>3</v>
      </c>
      <c r="I83" s="42" t="s">
        <v>133</v>
      </c>
      <c r="J83" s="132" t="s">
        <v>93</v>
      </c>
      <c r="K83" s="171">
        <f>300+62924</f>
        <v>63224</v>
      </c>
      <c r="L83" s="79">
        <v>0</v>
      </c>
      <c r="M83" s="79">
        <v>0</v>
      </c>
      <c r="N83" s="79"/>
      <c r="O83" s="79">
        <f>SUM(K83:N83)</f>
        <v>63224</v>
      </c>
      <c r="P83" s="34" t="s">
        <v>103</v>
      </c>
    </row>
    <row r="84" spans="1:16" x14ac:dyDescent="0.2">
      <c r="A84" s="49"/>
      <c r="B84" s="49"/>
      <c r="C84" s="50" t="s">
        <v>19</v>
      </c>
      <c r="D84" s="51"/>
      <c r="E84" s="50"/>
      <c r="F84" s="50"/>
      <c r="G84" s="52"/>
      <c r="H84" s="53"/>
      <c r="I84" s="54"/>
      <c r="J84" s="50"/>
      <c r="K84" s="80">
        <f>SUM(K77:K83)</f>
        <v>8893946.2000000011</v>
      </c>
      <c r="L84" s="80">
        <f>SUM(L77:L83)</f>
        <v>9086380.2799999993</v>
      </c>
      <c r="M84" s="80">
        <f>SUM(M77:M83)</f>
        <v>9474345.2200000007</v>
      </c>
      <c r="N84" s="80">
        <f>SUM(N77:N83)</f>
        <v>9474345.2200000007</v>
      </c>
      <c r="O84" s="80">
        <f>SUM(O77:O83)</f>
        <v>36929016.920000009</v>
      </c>
      <c r="P84" s="51"/>
    </row>
    <row r="85" spans="1:16" ht="15.75" customHeight="1" x14ac:dyDescent="0.2">
      <c r="A85" s="56" t="s">
        <v>20</v>
      </c>
      <c r="B85" s="149"/>
      <c r="C85" s="251" t="s">
        <v>39</v>
      </c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3"/>
      <c r="P85" s="58"/>
    </row>
    <row r="86" spans="1:16" ht="125.25" customHeight="1" x14ac:dyDescent="0.2">
      <c r="A86" s="140" t="s">
        <v>21</v>
      </c>
      <c r="B86" s="140"/>
      <c r="C86" s="145" t="s">
        <v>40</v>
      </c>
      <c r="D86" s="138" t="s">
        <v>63</v>
      </c>
      <c r="E86" s="132"/>
      <c r="F86" s="132"/>
      <c r="G86" s="30"/>
      <c r="H86" s="134"/>
      <c r="I86" s="31"/>
      <c r="J86" s="132"/>
      <c r="K86" s="11"/>
      <c r="L86" s="11"/>
      <c r="M86" s="11"/>
      <c r="N86" s="11"/>
      <c r="O86" s="11">
        <f>SUM(K86:M86)</f>
        <v>0</v>
      </c>
      <c r="P86" s="34" t="s">
        <v>104</v>
      </c>
    </row>
    <row r="87" spans="1:16" x14ac:dyDescent="0.2">
      <c r="A87" s="49"/>
      <c r="B87" s="49"/>
      <c r="C87" s="50" t="s">
        <v>22</v>
      </c>
      <c r="D87" s="51"/>
      <c r="E87" s="50"/>
      <c r="F87" s="50"/>
      <c r="G87" s="52"/>
      <c r="H87" s="53"/>
      <c r="I87" s="54"/>
      <c r="J87" s="50"/>
      <c r="K87" s="77">
        <f>SUM(K86:K86)</f>
        <v>0</v>
      </c>
      <c r="L87" s="77">
        <f>SUM(L86:L86)</f>
        <v>0</v>
      </c>
      <c r="M87" s="77">
        <f>SUM(M86:M86)</f>
        <v>0</v>
      </c>
      <c r="N87" s="77">
        <f>SUM(N86:N86)</f>
        <v>0</v>
      </c>
      <c r="O87" s="77">
        <f>SUM(O86:O86)</f>
        <v>0</v>
      </c>
      <c r="P87" s="51"/>
    </row>
    <row r="88" spans="1:16" ht="15.75" customHeight="1" x14ac:dyDescent="0.2">
      <c r="A88" s="56" t="s">
        <v>23</v>
      </c>
      <c r="B88" s="149"/>
      <c r="C88" s="251" t="s">
        <v>41</v>
      </c>
      <c r="D88" s="252"/>
      <c r="E88" s="252"/>
      <c r="F88" s="252"/>
      <c r="G88" s="252"/>
      <c r="H88" s="252"/>
      <c r="I88" s="252"/>
      <c r="J88" s="252"/>
      <c r="K88" s="252"/>
      <c r="L88" s="252"/>
      <c r="M88" s="252"/>
      <c r="N88" s="252"/>
      <c r="O88" s="253"/>
      <c r="P88" s="58"/>
    </row>
    <row r="89" spans="1:16" x14ac:dyDescent="0.2">
      <c r="A89" s="260" t="s">
        <v>24</v>
      </c>
      <c r="B89" s="140"/>
      <c r="C89" s="254" t="s">
        <v>158</v>
      </c>
      <c r="D89" s="138" t="s">
        <v>63</v>
      </c>
      <c r="E89" s="132" t="s">
        <v>85</v>
      </c>
      <c r="F89" s="132" t="s">
        <v>31</v>
      </c>
      <c r="G89" s="30" t="s">
        <v>88</v>
      </c>
      <c r="H89" s="134">
        <v>3</v>
      </c>
      <c r="I89" s="42" t="s">
        <v>134</v>
      </c>
      <c r="J89" s="132" t="s">
        <v>93</v>
      </c>
      <c r="K89" s="11">
        <f>16000+4000</f>
        <v>20000</v>
      </c>
      <c r="L89" s="11"/>
      <c r="M89" s="11"/>
      <c r="N89" s="11"/>
      <c r="O89" s="11">
        <f>SUM(K89:N89)</f>
        <v>20000</v>
      </c>
      <c r="P89" s="257" t="s">
        <v>99</v>
      </c>
    </row>
    <row r="90" spans="1:16" x14ac:dyDescent="0.2">
      <c r="A90" s="261"/>
      <c r="B90" s="142"/>
      <c r="C90" s="256"/>
      <c r="D90" s="138" t="s">
        <v>63</v>
      </c>
      <c r="E90" s="74" t="s">
        <v>85</v>
      </c>
      <c r="F90" s="75" t="s">
        <v>31</v>
      </c>
      <c r="G90" s="76" t="s">
        <v>88</v>
      </c>
      <c r="H90" s="78">
        <v>3</v>
      </c>
      <c r="I90" s="42" t="s">
        <v>134</v>
      </c>
      <c r="J90" s="132" t="s">
        <v>32</v>
      </c>
      <c r="K90" s="11">
        <f>15000+3880</f>
        <v>18880</v>
      </c>
      <c r="L90" s="11"/>
      <c r="M90" s="11"/>
      <c r="N90" s="11"/>
      <c r="O90" s="11">
        <f>SUM(K90:N90)</f>
        <v>18880</v>
      </c>
      <c r="P90" s="259"/>
    </row>
    <row r="91" spans="1:16" x14ac:dyDescent="0.2">
      <c r="A91" s="260" t="s">
        <v>108</v>
      </c>
      <c r="B91" s="140"/>
      <c r="C91" s="254" t="s">
        <v>135</v>
      </c>
      <c r="D91" s="138" t="s">
        <v>63</v>
      </c>
      <c r="E91" s="107" t="s">
        <v>85</v>
      </c>
      <c r="F91" s="108" t="s">
        <v>31</v>
      </c>
      <c r="G91" s="109" t="s">
        <v>88</v>
      </c>
      <c r="H91" s="110">
        <v>3</v>
      </c>
      <c r="I91" s="42" t="s">
        <v>136</v>
      </c>
      <c r="J91" s="117" t="s">
        <v>93</v>
      </c>
      <c r="K91" s="11">
        <v>90000</v>
      </c>
      <c r="L91" s="11"/>
      <c r="M91" s="11"/>
      <c r="N91" s="11"/>
      <c r="O91" s="11">
        <f>SUM(K91:N91)</f>
        <v>90000</v>
      </c>
      <c r="P91" s="257" t="s">
        <v>122</v>
      </c>
    </row>
    <row r="92" spans="1:16" x14ac:dyDescent="0.2">
      <c r="A92" s="261"/>
      <c r="B92" s="142"/>
      <c r="C92" s="256"/>
      <c r="D92" s="138" t="s">
        <v>63</v>
      </c>
      <c r="E92" s="107" t="s">
        <v>85</v>
      </c>
      <c r="F92" s="108" t="s">
        <v>31</v>
      </c>
      <c r="G92" s="109" t="s">
        <v>88</v>
      </c>
      <c r="H92" s="110">
        <v>3</v>
      </c>
      <c r="I92" s="111" t="s">
        <v>136</v>
      </c>
      <c r="J92" s="117" t="s">
        <v>32</v>
      </c>
      <c r="K92" s="11">
        <v>0</v>
      </c>
      <c r="L92" s="11"/>
      <c r="M92" s="11"/>
      <c r="N92" s="11"/>
      <c r="O92" s="11">
        <f t="shared" ref="O92" si="28">SUM(K92:M92)</f>
        <v>0</v>
      </c>
      <c r="P92" s="259"/>
    </row>
    <row r="93" spans="1:16" ht="43.5" customHeight="1" x14ac:dyDescent="0.2">
      <c r="A93" s="260" t="s">
        <v>161</v>
      </c>
      <c r="B93" s="260"/>
      <c r="C93" s="254" t="s">
        <v>159</v>
      </c>
      <c r="D93" s="254" t="s">
        <v>63</v>
      </c>
      <c r="E93" s="107" t="s">
        <v>85</v>
      </c>
      <c r="F93" s="108" t="s">
        <v>31</v>
      </c>
      <c r="G93" s="109" t="s">
        <v>88</v>
      </c>
      <c r="H93" s="110">
        <v>3</v>
      </c>
      <c r="I93" s="111" t="s">
        <v>162</v>
      </c>
      <c r="J93" s="117" t="s">
        <v>32</v>
      </c>
      <c r="K93" s="11">
        <v>75500</v>
      </c>
      <c r="L93" s="11"/>
      <c r="M93" s="11"/>
      <c r="N93" s="11"/>
      <c r="O93" s="11">
        <f>SUM(K93:N93)</f>
        <v>75500</v>
      </c>
      <c r="P93" s="143"/>
    </row>
    <row r="94" spans="1:16" ht="42" customHeight="1" x14ac:dyDescent="0.2">
      <c r="A94" s="261"/>
      <c r="B94" s="262"/>
      <c r="C94" s="256"/>
      <c r="D94" s="256"/>
      <c r="E94" s="118" t="s">
        <v>85</v>
      </c>
      <c r="F94" s="119" t="s">
        <v>31</v>
      </c>
      <c r="G94" s="120" t="s">
        <v>88</v>
      </c>
      <c r="H94" s="174">
        <v>3</v>
      </c>
      <c r="I94" s="119" t="s">
        <v>162</v>
      </c>
      <c r="J94" s="119" t="s">
        <v>93</v>
      </c>
      <c r="K94" s="11">
        <v>80000</v>
      </c>
      <c r="L94" s="11"/>
      <c r="M94" s="11"/>
      <c r="N94" s="11"/>
      <c r="O94" s="11">
        <f>SUM(K94:N94)</f>
        <v>80000</v>
      </c>
      <c r="P94" s="173"/>
    </row>
    <row r="95" spans="1:16" ht="63" x14ac:dyDescent="0.2">
      <c r="A95" s="140" t="s">
        <v>160</v>
      </c>
      <c r="B95" s="141"/>
      <c r="C95" s="146" t="s">
        <v>137</v>
      </c>
      <c r="D95" s="172" t="s">
        <v>63</v>
      </c>
      <c r="E95" s="107" t="s">
        <v>85</v>
      </c>
      <c r="F95" s="108" t="s">
        <v>30</v>
      </c>
      <c r="G95" s="109" t="s">
        <v>88</v>
      </c>
      <c r="H95" s="110">
        <v>3</v>
      </c>
      <c r="I95" s="42" t="s">
        <v>113</v>
      </c>
      <c r="J95" s="117" t="s">
        <v>32</v>
      </c>
      <c r="K95" s="11">
        <v>250000</v>
      </c>
      <c r="L95" s="11"/>
      <c r="M95" s="11"/>
      <c r="N95" s="11"/>
      <c r="O95" s="11">
        <f>SUM(K95:N95)</f>
        <v>250000</v>
      </c>
      <c r="P95" s="143"/>
    </row>
    <row r="96" spans="1:16" x14ac:dyDescent="0.2">
      <c r="A96" s="49"/>
      <c r="B96" s="49"/>
      <c r="C96" s="50" t="s">
        <v>25</v>
      </c>
      <c r="D96" s="51"/>
      <c r="E96" s="50"/>
      <c r="F96" s="50"/>
      <c r="G96" s="52"/>
      <c r="H96" s="53"/>
      <c r="I96" s="54"/>
      <c r="J96" s="50"/>
      <c r="K96" s="55">
        <f>SUM(K89:K95)</f>
        <v>534380</v>
      </c>
      <c r="L96" s="55">
        <f t="shared" ref="L96:M96" si="29">SUM(L89:L95)</f>
        <v>0</v>
      </c>
      <c r="M96" s="55">
        <f t="shared" si="29"/>
        <v>0</v>
      </c>
      <c r="N96" s="55"/>
      <c r="O96" s="55">
        <f>SUM(O89:O95)</f>
        <v>534380</v>
      </c>
      <c r="P96" s="51"/>
    </row>
    <row r="97" spans="1:16" ht="15.75" customHeight="1" x14ac:dyDescent="0.2">
      <c r="A97" s="56" t="s">
        <v>26</v>
      </c>
      <c r="B97" s="149"/>
      <c r="C97" s="251" t="s">
        <v>42</v>
      </c>
      <c r="D97" s="252"/>
      <c r="E97" s="252"/>
      <c r="F97" s="252"/>
      <c r="G97" s="252"/>
      <c r="H97" s="252"/>
      <c r="I97" s="252"/>
      <c r="J97" s="252"/>
      <c r="K97" s="252"/>
      <c r="L97" s="252"/>
      <c r="M97" s="252"/>
      <c r="N97" s="252"/>
      <c r="O97" s="253"/>
      <c r="P97" s="59"/>
    </row>
    <row r="98" spans="1:16" x14ac:dyDescent="0.2">
      <c r="A98" s="260" t="s">
        <v>35</v>
      </c>
      <c r="B98" s="140"/>
      <c r="C98" s="254" t="s">
        <v>163</v>
      </c>
      <c r="D98" s="272" t="s">
        <v>63</v>
      </c>
      <c r="E98" s="117" t="s">
        <v>85</v>
      </c>
      <c r="F98" s="117" t="s">
        <v>86</v>
      </c>
      <c r="G98" s="121" t="s">
        <v>88</v>
      </c>
      <c r="H98" s="122">
        <v>3</v>
      </c>
      <c r="I98" s="42" t="s">
        <v>119</v>
      </c>
      <c r="J98" s="117" t="s">
        <v>93</v>
      </c>
      <c r="K98" s="11">
        <v>60000</v>
      </c>
      <c r="L98" s="11"/>
      <c r="M98" s="11"/>
      <c r="N98" s="11"/>
      <c r="O98" s="11">
        <f>SUM(K98:N98)</f>
        <v>60000</v>
      </c>
      <c r="P98" s="257" t="s">
        <v>120</v>
      </c>
    </row>
    <row r="99" spans="1:16" ht="22.9" customHeight="1" x14ac:dyDescent="0.2">
      <c r="A99" s="262"/>
      <c r="B99" s="141"/>
      <c r="C99" s="255"/>
      <c r="D99" s="273"/>
      <c r="E99" s="117" t="s">
        <v>85</v>
      </c>
      <c r="F99" s="117" t="s">
        <v>31</v>
      </c>
      <c r="G99" s="121" t="s">
        <v>88</v>
      </c>
      <c r="H99" s="122">
        <v>3</v>
      </c>
      <c r="I99" s="42" t="s">
        <v>119</v>
      </c>
      <c r="J99" s="117" t="s">
        <v>93</v>
      </c>
      <c r="K99" s="11">
        <f>90000+60000-50000</f>
        <v>100000</v>
      </c>
      <c r="L99" s="11"/>
      <c r="M99" s="11"/>
      <c r="N99" s="11"/>
      <c r="O99" s="11">
        <f>SUM(K99:N99)</f>
        <v>100000</v>
      </c>
      <c r="P99" s="258"/>
    </row>
    <row r="100" spans="1:16" ht="141.75" x14ac:dyDescent="0.2">
      <c r="A100" s="132" t="s">
        <v>43</v>
      </c>
      <c r="B100" s="132"/>
      <c r="C100" s="130" t="s">
        <v>69</v>
      </c>
      <c r="D100" s="3" t="s">
        <v>63</v>
      </c>
      <c r="E100" s="132"/>
      <c r="F100" s="132"/>
      <c r="G100" s="30"/>
      <c r="H100" s="134"/>
      <c r="I100" s="31"/>
      <c r="J100" s="132"/>
      <c r="K100" s="11"/>
      <c r="L100" s="11"/>
      <c r="M100" s="11"/>
      <c r="N100" s="11"/>
      <c r="O100" s="11">
        <f t="shared" ref="O100:O108" si="30">SUM(K100:M100)</f>
        <v>0</v>
      </c>
      <c r="P100" s="37" t="s">
        <v>100</v>
      </c>
    </row>
    <row r="101" spans="1:16" ht="78.75" x14ac:dyDescent="0.2">
      <c r="A101" s="132" t="s">
        <v>44</v>
      </c>
      <c r="B101" s="132"/>
      <c r="C101" s="130" t="s">
        <v>70</v>
      </c>
      <c r="D101" s="3" t="s">
        <v>63</v>
      </c>
      <c r="E101" s="132"/>
      <c r="F101" s="132"/>
      <c r="G101" s="30"/>
      <c r="H101" s="134"/>
      <c r="I101" s="42"/>
      <c r="J101" s="132"/>
      <c r="K101" s="11"/>
      <c r="L101" s="11"/>
      <c r="M101" s="11"/>
      <c r="N101" s="11"/>
      <c r="O101" s="11">
        <f t="shared" si="30"/>
        <v>0</v>
      </c>
      <c r="P101" s="34"/>
    </row>
    <row r="102" spans="1:16" ht="33.75" customHeight="1" x14ac:dyDescent="0.2">
      <c r="A102" s="260" t="s">
        <v>45</v>
      </c>
      <c r="B102" s="140"/>
      <c r="C102" s="263" t="s">
        <v>164</v>
      </c>
      <c r="D102" s="3" t="s">
        <v>63</v>
      </c>
      <c r="E102" s="117" t="s">
        <v>85</v>
      </c>
      <c r="F102" s="117" t="s">
        <v>31</v>
      </c>
      <c r="G102" s="121" t="s">
        <v>88</v>
      </c>
      <c r="H102" s="122">
        <v>3</v>
      </c>
      <c r="I102" s="42" t="s">
        <v>111</v>
      </c>
      <c r="J102" s="117" t="s">
        <v>32</v>
      </c>
      <c r="K102" s="196">
        <f>200000+20000+58031.49</f>
        <v>278031.49</v>
      </c>
      <c r="M102" s="11">
        <v>0</v>
      </c>
      <c r="N102" s="11">
        <v>0</v>
      </c>
      <c r="O102" s="196">
        <f t="shared" ref="O102:O107" si="31">SUM(K102:N102)</f>
        <v>278031.49</v>
      </c>
      <c r="P102" s="34" t="s">
        <v>167</v>
      </c>
    </row>
    <row r="103" spans="1:16" ht="33.75" customHeight="1" x14ac:dyDescent="0.2">
      <c r="A103" s="262"/>
      <c r="B103" s="240"/>
      <c r="C103" s="264"/>
      <c r="D103" s="3" t="s">
        <v>63</v>
      </c>
      <c r="E103" s="117" t="s">
        <v>85</v>
      </c>
      <c r="F103" s="117" t="s">
        <v>86</v>
      </c>
      <c r="G103" s="121" t="s">
        <v>88</v>
      </c>
      <c r="H103" s="122">
        <v>3</v>
      </c>
      <c r="I103" s="42" t="s">
        <v>111</v>
      </c>
      <c r="J103" s="117" t="s">
        <v>93</v>
      </c>
      <c r="K103" s="196"/>
      <c r="L103" s="11">
        <v>300000</v>
      </c>
      <c r="M103" s="11">
        <v>0</v>
      </c>
      <c r="N103" s="11">
        <v>0</v>
      </c>
      <c r="O103" s="196">
        <f t="shared" si="31"/>
        <v>300000</v>
      </c>
      <c r="P103" s="97" t="s">
        <v>123</v>
      </c>
    </row>
    <row r="104" spans="1:16" ht="34.5" customHeight="1" x14ac:dyDescent="0.2">
      <c r="A104" s="261"/>
      <c r="B104" s="142"/>
      <c r="C104" s="265"/>
      <c r="D104" s="3" t="s">
        <v>63</v>
      </c>
      <c r="E104" s="117" t="s">
        <v>85</v>
      </c>
      <c r="F104" s="117" t="s">
        <v>31</v>
      </c>
      <c r="G104" s="121" t="s">
        <v>88</v>
      </c>
      <c r="H104" s="122">
        <v>3</v>
      </c>
      <c r="I104" s="42" t="s">
        <v>111</v>
      </c>
      <c r="J104" s="117" t="s">
        <v>93</v>
      </c>
      <c r="K104" s="196">
        <f>700000+300000+163915.45+50000</f>
        <v>1213915.45</v>
      </c>
      <c r="L104" s="242"/>
      <c r="M104" s="11"/>
      <c r="N104" s="11"/>
      <c r="O104" s="196">
        <f t="shared" si="31"/>
        <v>1213915.45</v>
      </c>
      <c r="P104" s="97" t="s">
        <v>123</v>
      </c>
    </row>
    <row r="105" spans="1:16" ht="157.5" x14ac:dyDescent="0.2">
      <c r="A105" s="132" t="s">
        <v>72</v>
      </c>
      <c r="B105" s="132"/>
      <c r="C105" s="130" t="s">
        <v>163</v>
      </c>
      <c r="D105" s="3" t="s">
        <v>63</v>
      </c>
      <c r="E105" s="117" t="s">
        <v>85</v>
      </c>
      <c r="F105" s="117" t="s">
        <v>31</v>
      </c>
      <c r="G105" s="121" t="s">
        <v>88</v>
      </c>
      <c r="H105" s="122">
        <v>3</v>
      </c>
      <c r="I105" s="42" t="s">
        <v>119</v>
      </c>
      <c r="J105" s="117" t="s">
        <v>32</v>
      </c>
      <c r="K105" s="11">
        <v>150000</v>
      </c>
      <c r="L105" s="11"/>
      <c r="M105" s="11"/>
      <c r="N105" s="11"/>
      <c r="O105" s="11">
        <f t="shared" si="31"/>
        <v>150000</v>
      </c>
      <c r="P105" s="37" t="s">
        <v>125</v>
      </c>
    </row>
    <row r="106" spans="1:16" ht="96.75" customHeight="1" x14ac:dyDescent="0.2">
      <c r="A106" s="132" t="s">
        <v>46</v>
      </c>
      <c r="B106" s="132"/>
      <c r="C106" s="130" t="s">
        <v>138</v>
      </c>
      <c r="D106" s="3" t="s">
        <v>63</v>
      </c>
      <c r="E106" s="117" t="s">
        <v>85</v>
      </c>
      <c r="F106" s="117" t="s">
        <v>31</v>
      </c>
      <c r="G106" s="121" t="s">
        <v>88</v>
      </c>
      <c r="H106" s="122">
        <v>3</v>
      </c>
      <c r="I106" s="42" t="s">
        <v>112</v>
      </c>
      <c r="J106" s="117" t="s">
        <v>93</v>
      </c>
      <c r="K106" s="11">
        <v>90000</v>
      </c>
      <c r="L106" s="11"/>
      <c r="M106" s="11"/>
      <c r="N106" s="11"/>
      <c r="O106" s="11">
        <f t="shared" si="31"/>
        <v>90000</v>
      </c>
      <c r="P106" s="34" t="s">
        <v>124</v>
      </c>
    </row>
    <row r="107" spans="1:16" ht="157.5" x14ac:dyDescent="0.2">
      <c r="A107" s="132" t="s">
        <v>79</v>
      </c>
      <c r="B107" s="132"/>
      <c r="C107" s="130" t="s">
        <v>73</v>
      </c>
      <c r="D107" s="3" t="s">
        <v>63</v>
      </c>
      <c r="E107" s="132" t="s">
        <v>85</v>
      </c>
      <c r="F107" s="132" t="s">
        <v>31</v>
      </c>
      <c r="G107" s="30" t="s">
        <v>88</v>
      </c>
      <c r="H107" s="134">
        <v>3</v>
      </c>
      <c r="I107" s="31" t="s">
        <v>184</v>
      </c>
      <c r="J107" s="132" t="s">
        <v>93</v>
      </c>
      <c r="K107" s="11">
        <f>100000</f>
        <v>100000</v>
      </c>
      <c r="L107" s="11"/>
      <c r="M107" s="11"/>
      <c r="N107" s="11"/>
      <c r="O107" s="11">
        <f t="shared" si="31"/>
        <v>100000</v>
      </c>
      <c r="P107" s="34" t="s">
        <v>101</v>
      </c>
    </row>
    <row r="108" spans="1:16" ht="157.5" x14ac:dyDescent="0.2">
      <c r="A108" s="132" t="s">
        <v>80</v>
      </c>
      <c r="B108" s="140"/>
      <c r="C108" s="43" t="s">
        <v>71</v>
      </c>
      <c r="D108" s="3"/>
      <c r="E108" s="132"/>
      <c r="F108" s="132"/>
      <c r="G108" s="30"/>
      <c r="H108" s="134"/>
      <c r="I108" s="31"/>
      <c r="J108" s="132"/>
      <c r="K108" s="11"/>
      <c r="L108" s="11"/>
      <c r="M108" s="11"/>
      <c r="N108" s="11"/>
      <c r="O108" s="11">
        <f t="shared" si="30"/>
        <v>0</v>
      </c>
      <c r="P108" s="34" t="s">
        <v>105</v>
      </c>
    </row>
    <row r="109" spans="1:16" ht="204.75" customHeight="1" x14ac:dyDescent="0.2">
      <c r="A109" s="193" t="s">
        <v>79</v>
      </c>
      <c r="B109" s="193"/>
      <c r="C109" s="195" t="s">
        <v>189</v>
      </c>
      <c r="D109" s="3" t="s">
        <v>63</v>
      </c>
      <c r="E109" s="193" t="s">
        <v>85</v>
      </c>
      <c r="F109" s="193" t="s">
        <v>31</v>
      </c>
      <c r="G109" s="30" t="s">
        <v>88</v>
      </c>
      <c r="H109" s="194">
        <v>3</v>
      </c>
      <c r="I109" s="31" t="s">
        <v>191</v>
      </c>
      <c r="J109" s="193" t="s">
        <v>32</v>
      </c>
      <c r="K109" s="11">
        <f>400000</f>
        <v>400000</v>
      </c>
      <c r="L109" s="11"/>
      <c r="M109" s="11"/>
      <c r="N109" s="11"/>
      <c r="O109" s="11">
        <f>SUM(K109:N109)</f>
        <v>400000</v>
      </c>
      <c r="P109" s="34"/>
    </row>
    <row r="110" spans="1:16" x14ac:dyDescent="0.2">
      <c r="A110" s="49"/>
      <c r="B110" s="49"/>
      <c r="C110" s="50" t="s">
        <v>27</v>
      </c>
      <c r="D110" s="51"/>
      <c r="E110" s="50"/>
      <c r="F110" s="50"/>
      <c r="G110" s="52"/>
      <c r="H110" s="53"/>
      <c r="I110" s="54"/>
      <c r="J110" s="50"/>
      <c r="K110" s="55">
        <f>SUM(K98:K109)</f>
        <v>2391946.94</v>
      </c>
      <c r="L110" s="55">
        <f>SUM(L98:L108)</f>
        <v>300000</v>
      </c>
      <c r="M110" s="55">
        <f>SUM(M98:M108)</f>
        <v>0</v>
      </c>
      <c r="N110" s="55">
        <f>SUM(N98:N108)</f>
        <v>0</v>
      </c>
      <c r="O110" s="55">
        <f>SUM(O98:O109)</f>
        <v>2691946.94</v>
      </c>
      <c r="P110" s="51"/>
    </row>
    <row r="111" spans="1:16" ht="15.75" customHeight="1" x14ac:dyDescent="0.2">
      <c r="A111" s="60" t="s">
        <v>76</v>
      </c>
      <c r="B111" s="150"/>
      <c r="C111" s="251" t="s">
        <v>74</v>
      </c>
      <c r="D111" s="252"/>
      <c r="E111" s="252"/>
      <c r="F111" s="252"/>
      <c r="G111" s="252"/>
      <c r="H111" s="252"/>
      <c r="I111" s="252"/>
      <c r="J111" s="252"/>
      <c r="K111" s="252"/>
      <c r="L111" s="252"/>
      <c r="M111" s="252"/>
      <c r="N111" s="252"/>
      <c r="O111" s="253"/>
      <c r="P111" s="61"/>
    </row>
    <row r="112" spans="1:16" x14ac:dyDescent="0.2">
      <c r="A112" s="126" t="s">
        <v>47</v>
      </c>
      <c r="B112" s="126"/>
      <c r="C112" s="254" t="s">
        <v>75</v>
      </c>
      <c r="D112" s="138" t="s">
        <v>63</v>
      </c>
      <c r="E112" s="132" t="s">
        <v>85</v>
      </c>
      <c r="F112" s="132" t="s">
        <v>30</v>
      </c>
      <c r="G112" s="30" t="s">
        <v>88</v>
      </c>
      <c r="H112" s="134">
        <v>3</v>
      </c>
      <c r="I112" s="31" t="s">
        <v>91</v>
      </c>
      <c r="J112" s="132" t="s">
        <v>49</v>
      </c>
      <c r="K112" s="84">
        <f>625566.5+188921.08+272274.96</f>
        <v>1086762.54</v>
      </c>
      <c r="L112" s="84">
        <f>778625.16+332766.2</f>
        <v>1111391.3600000001</v>
      </c>
      <c r="M112" s="84">
        <f>843983.44+345090.87</f>
        <v>1189074.31</v>
      </c>
      <c r="N112" s="84">
        <f>843983.44+345090.87</f>
        <v>1189074.31</v>
      </c>
      <c r="O112" s="84">
        <f t="shared" ref="O112:O117" si="32">SUM(K112:N112)</f>
        <v>4576302.5200000005</v>
      </c>
      <c r="P112" s="257"/>
    </row>
    <row r="113" spans="1:16" x14ac:dyDescent="0.2">
      <c r="A113" s="127"/>
      <c r="B113" s="127"/>
      <c r="C113" s="255"/>
      <c r="D113" s="138" t="s">
        <v>63</v>
      </c>
      <c r="E113" s="74" t="s">
        <v>85</v>
      </c>
      <c r="F113" s="75" t="s">
        <v>30</v>
      </c>
      <c r="G113" s="76" t="s">
        <v>88</v>
      </c>
      <c r="H113" s="78">
        <v>3</v>
      </c>
      <c r="I113" s="75" t="s">
        <v>91</v>
      </c>
      <c r="J113" s="132" t="s">
        <v>147</v>
      </c>
      <c r="K113" s="84">
        <f>7200-3200</f>
        <v>4000</v>
      </c>
      <c r="L113" s="84">
        <v>0</v>
      </c>
      <c r="M113" s="84">
        <v>0</v>
      </c>
      <c r="N113" s="84">
        <v>0</v>
      </c>
      <c r="O113" s="84">
        <f t="shared" si="32"/>
        <v>4000</v>
      </c>
      <c r="P113" s="258"/>
    </row>
    <row r="114" spans="1:16" x14ac:dyDescent="0.2">
      <c r="A114" s="127"/>
      <c r="B114" s="127"/>
      <c r="C114" s="255"/>
      <c r="D114" s="138" t="s">
        <v>63</v>
      </c>
      <c r="E114" s="74" t="s">
        <v>85</v>
      </c>
      <c r="F114" s="75" t="s">
        <v>30</v>
      </c>
      <c r="G114" s="76" t="s">
        <v>88</v>
      </c>
      <c r="H114" s="78">
        <v>3</v>
      </c>
      <c r="I114" s="75" t="s">
        <v>91</v>
      </c>
      <c r="J114" s="75" t="s">
        <v>32</v>
      </c>
      <c r="K114" s="84">
        <f>290346.4+3200-58031.49</f>
        <v>235514.91000000003</v>
      </c>
      <c r="L114" s="84">
        <v>323459.03000000003</v>
      </c>
      <c r="M114" s="84">
        <v>323459.03000000003</v>
      </c>
      <c r="N114" s="84">
        <v>323459.03000000003</v>
      </c>
      <c r="O114" s="84">
        <f t="shared" si="32"/>
        <v>1205892</v>
      </c>
      <c r="P114" s="259"/>
    </row>
    <row r="115" spans="1:16" x14ac:dyDescent="0.2">
      <c r="A115" s="127"/>
      <c r="B115" s="127"/>
      <c r="C115" s="255"/>
      <c r="D115" s="138" t="s">
        <v>63</v>
      </c>
      <c r="E115" s="74" t="s">
        <v>85</v>
      </c>
      <c r="F115" s="75" t="s">
        <v>30</v>
      </c>
      <c r="G115" s="76" t="s">
        <v>88</v>
      </c>
      <c r="H115" s="78">
        <v>3</v>
      </c>
      <c r="I115" s="75" t="s">
        <v>91</v>
      </c>
      <c r="J115" s="75" t="s">
        <v>149</v>
      </c>
      <c r="K115" s="84">
        <v>4500</v>
      </c>
      <c r="L115" s="84">
        <v>0</v>
      </c>
      <c r="M115" s="84">
        <v>0</v>
      </c>
      <c r="N115" s="84">
        <v>0</v>
      </c>
      <c r="O115" s="84">
        <f t="shared" si="32"/>
        <v>4500</v>
      </c>
      <c r="P115" s="144"/>
    </row>
    <row r="116" spans="1:16" x14ac:dyDescent="0.2">
      <c r="A116" s="128"/>
      <c r="B116" s="128"/>
      <c r="C116" s="256"/>
      <c r="D116" s="138" t="s">
        <v>63</v>
      </c>
      <c r="E116" s="74" t="s">
        <v>85</v>
      </c>
      <c r="F116" s="75" t="s">
        <v>30</v>
      </c>
      <c r="G116" s="76" t="s">
        <v>88</v>
      </c>
      <c r="H116" s="78">
        <v>3</v>
      </c>
      <c r="I116" s="75" t="s">
        <v>91</v>
      </c>
      <c r="J116" s="132"/>
      <c r="K116" s="84">
        <v>0</v>
      </c>
      <c r="L116" s="84">
        <v>0</v>
      </c>
      <c r="M116" s="84">
        <v>0</v>
      </c>
      <c r="N116" s="84">
        <v>0</v>
      </c>
      <c r="O116" s="84">
        <f t="shared" si="32"/>
        <v>0</v>
      </c>
      <c r="P116" s="144"/>
    </row>
    <row r="117" spans="1:16" x14ac:dyDescent="0.2">
      <c r="A117" s="49"/>
      <c r="B117" s="49"/>
      <c r="C117" s="50" t="s">
        <v>48</v>
      </c>
      <c r="D117" s="51"/>
      <c r="E117" s="50"/>
      <c r="F117" s="50"/>
      <c r="G117" s="52"/>
      <c r="H117" s="53"/>
      <c r="I117" s="54"/>
      <c r="J117" s="50"/>
      <c r="K117" s="85">
        <f>SUM(K112:K116)</f>
        <v>1330777.4500000002</v>
      </c>
      <c r="L117" s="85">
        <f>SUM(L112:L116)</f>
        <v>1434850.3900000001</v>
      </c>
      <c r="M117" s="85">
        <f t="shared" ref="M117:N117" si="33">SUM(M112:M116)</f>
        <v>1512533.34</v>
      </c>
      <c r="N117" s="85">
        <f t="shared" si="33"/>
        <v>1512533.34</v>
      </c>
      <c r="O117" s="85">
        <f t="shared" si="32"/>
        <v>5790694.5200000005</v>
      </c>
      <c r="P117" s="51"/>
    </row>
  </sheetData>
  <mergeCells count="72">
    <mergeCell ref="A10:A13"/>
    <mergeCell ref="B10:B13"/>
    <mergeCell ref="C10:C13"/>
    <mergeCell ref="A33:A35"/>
    <mergeCell ref="B33:B36"/>
    <mergeCell ref="C33:C35"/>
    <mergeCell ref="C14:O14"/>
    <mergeCell ref="A15:A20"/>
    <mergeCell ref="C15:C18"/>
    <mergeCell ref="P4:P5"/>
    <mergeCell ref="G5:I5"/>
    <mergeCell ref="B6:B9"/>
    <mergeCell ref="A6:A9"/>
    <mergeCell ref="C6:C9"/>
    <mergeCell ref="F1:H1"/>
    <mergeCell ref="A4:A5"/>
    <mergeCell ref="C4:C5"/>
    <mergeCell ref="D4:D5"/>
    <mergeCell ref="E4:J4"/>
    <mergeCell ref="B4:B5"/>
    <mergeCell ref="A2:O2"/>
    <mergeCell ref="K4:O4"/>
    <mergeCell ref="P89:P90"/>
    <mergeCell ref="P91:P92"/>
    <mergeCell ref="L1:O1"/>
    <mergeCell ref="C97:O97"/>
    <mergeCell ref="A98:A99"/>
    <mergeCell ref="C98:C99"/>
    <mergeCell ref="D98:D99"/>
    <mergeCell ref="A89:A90"/>
    <mergeCell ref="C89:C90"/>
    <mergeCell ref="A91:A92"/>
    <mergeCell ref="C91:C92"/>
    <mergeCell ref="C76:O76"/>
    <mergeCell ref="A77:A80"/>
    <mergeCell ref="C85:O85"/>
    <mergeCell ref="C88:O88"/>
    <mergeCell ref="C59:O59"/>
    <mergeCell ref="P77:P79"/>
    <mergeCell ref="P60:P68"/>
    <mergeCell ref="A69:A70"/>
    <mergeCell ref="C69:C70"/>
    <mergeCell ref="A44:A47"/>
    <mergeCell ref="P44:P46"/>
    <mergeCell ref="A72:A75"/>
    <mergeCell ref="B72:B75"/>
    <mergeCell ref="C72:C75"/>
    <mergeCell ref="A60:A68"/>
    <mergeCell ref="C60:C68"/>
    <mergeCell ref="A52:A54"/>
    <mergeCell ref="C52:C54"/>
    <mergeCell ref="P52:P54"/>
    <mergeCell ref="P15:P20"/>
    <mergeCell ref="C26:O26"/>
    <mergeCell ref="C51:O51"/>
    <mergeCell ref="A55:A57"/>
    <mergeCell ref="C55:C57"/>
    <mergeCell ref="A27:A29"/>
    <mergeCell ref="P27:P29"/>
    <mergeCell ref="C37:O37"/>
    <mergeCell ref="A38:A43"/>
    <mergeCell ref="P38:P42"/>
    <mergeCell ref="C111:O111"/>
    <mergeCell ref="C112:C116"/>
    <mergeCell ref="P112:P114"/>
    <mergeCell ref="A93:A94"/>
    <mergeCell ref="B93:B94"/>
    <mergeCell ref="C93:C94"/>
    <mergeCell ref="D93:D94"/>
    <mergeCell ref="P98:P99"/>
    <mergeCell ref="A102:A104"/>
    <mergeCell ref="C102:C104"/>
  </mergeCells>
  <pageMargins left="0" right="3.937007874015748E-2" top="0.31496062992125984" bottom="0.31496062992125984" header="0.59055118110236227" footer="0.59055118110236227"/>
  <pageSetup paperSize="9" scale="43" fitToWidth="2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U23"/>
  <sheetViews>
    <sheetView view="pageBreakPreview" zoomScale="70" zoomScaleNormal="85" zoomScaleSheetLayoutView="70" workbookViewId="0">
      <selection activeCell="N9" sqref="N9"/>
    </sheetView>
  </sheetViews>
  <sheetFormatPr defaultColWidth="9.140625" defaultRowHeight="15.75" outlineLevelCol="1" x14ac:dyDescent="0.25"/>
  <cols>
    <col min="1" max="1" width="18.42578125" style="14" customWidth="1"/>
    <col min="2" max="2" width="23.140625" style="14" customWidth="1"/>
    <col min="3" max="3" width="24.7109375" style="14" customWidth="1"/>
    <col min="4" max="4" width="8" style="14" customWidth="1"/>
    <col min="5" max="5" width="7.140625" style="14" customWidth="1"/>
    <col min="6" max="6" width="3.28515625" style="14" customWidth="1"/>
    <col min="7" max="7" width="3" style="14" customWidth="1"/>
    <col min="8" max="8" width="5.85546875" style="14" customWidth="1"/>
    <col min="9" max="9" width="7.5703125" style="14" customWidth="1"/>
    <col min="10" max="10" width="18.28515625" style="14" bestFit="1" customWidth="1"/>
    <col min="11" max="11" width="18.140625" style="14" customWidth="1"/>
    <col min="12" max="13" width="18.42578125" style="14" customWidth="1"/>
    <col min="14" max="14" width="19.28515625" style="14" customWidth="1"/>
    <col min="15" max="15" width="8.85546875" style="14" customWidth="1"/>
    <col min="16" max="16" width="16.28515625" style="14" hidden="1" customWidth="1" outlineLevel="1"/>
    <col min="17" max="18" width="16.140625" style="14" hidden="1" customWidth="1" outlineLevel="1"/>
    <col min="19" max="19" width="0" style="14" hidden="1" customWidth="1" outlineLevel="1"/>
    <col min="20" max="20" width="9.140625" style="14" collapsed="1"/>
    <col min="21" max="21" width="13.85546875" style="14" bestFit="1" customWidth="1"/>
    <col min="22" max="16384" width="9.140625" style="14"/>
  </cols>
  <sheetData>
    <row r="1" spans="1:21" ht="82.5" customHeight="1" x14ac:dyDescent="0.25">
      <c r="I1" s="319" t="s">
        <v>219</v>
      </c>
      <c r="J1" s="319"/>
      <c r="K1" s="319"/>
      <c r="L1" s="319"/>
      <c r="M1" s="319"/>
      <c r="N1" s="319"/>
    </row>
    <row r="2" spans="1:21" ht="51" customHeight="1" x14ac:dyDescent="0.25">
      <c r="A2" s="320" t="s">
        <v>205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</row>
    <row r="3" spans="1:21" x14ac:dyDescent="0.25">
      <c r="F3" s="8">
        <v>8</v>
      </c>
      <c r="P3" s="14">
        <f>3273967.4+28000</f>
        <v>3301967.4</v>
      </c>
      <c r="Q3" s="14">
        <v>3307058.1</v>
      </c>
      <c r="R3" s="14">
        <v>2895283.8</v>
      </c>
    </row>
    <row r="4" spans="1:21" ht="34.5" customHeight="1" x14ac:dyDescent="0.25">
      <c r="A4" s="321" t="s">
        <v>50</v>
      </c>
      <c r="B4" s="321" t="s">
        <v>4</v>
      </c>
      <c r="C4" s="321" t="s">
        <v>51</v>
      </c>
      <c r="D4" s="321" t="s">
        <v>52</v>
      </c>
      <c r="E4" s="321"/>
      <c r="F4" s="321"/>
      <c r="G4" s="321"/>
      <c r="H4" s="321"/>
      <c r="I4" s="321"/>
      <c r="J4" s="321" t="s">
        <v>7</v>
      </c>
      <c r="K4" s="321"/>
      <c r="L4" s="321"/>
      <c r="M4" s="321"/>
      <c r="N4" s="321"/>
      <c r="P4" s="16">
        <f>J6</f>
        <v>64632656.32</v>
      </c>
      <c r="Q4" s="16">
        <f>K6</f>
        <v>53481958.910000004</v>
      </c>
      <c r="R4" s="16">
        <f>L6</f>
        <v>56464806.840000004</v>
      </c>
    </row>
    <row r="5" spans="1:21" ht="39" customHeight="1" x14ac:dyDescent="0.25">
      <c r="A5" s="321"/>
      <c r="B5" s="321"/>
      <c r="C5" s="321"/>
      <c r="D5" s="15" t="s">
        <v>9</v>
      </c>
      <c r="E5" s="15" t="s">
        <v>10</v>
      </c>
      <c r="F5" s="310" t="s">
        <v>11</v>
      </c>
      <c r="G5" s="311"/>
      <c r="H5" s="312"/>
      <c r="I5" s="15" t="s">
        <v>12</v>
      </c>
      <c r="J5" s="15" t="s">
        <v>13</v>
      </c>
      <c r="K5" s="15" t="s">
        <v>14</v>
      </c>
      <c r="L5" s="15" t="s">
        <v>15</v>
      </c>
      <c r="M5" s="209" t="s">
        <v>201</v>
      </c>
      <c r="N5" s="15" t="s">
        <v>204</v>
      </c>
      <c r="P5" s="16">
        <f>P3-P4</f>
        <v>-61330688.920000002</v>
      </c>
      <c r="Q5" s="16">
        <f>Q3-Q4</f>
        <v>-50174900.810000002</v>
      </c>
      <c r="R5" s="16">
        <f>R3-R4</f>
        <v>-53569523.040000007</v>
      </c>
    </row>
    <row r="6" spans="1:21" ht="47.25" x14ac:dyDescent="0.25">
      <c r="A6" s="313" t="s">
        <v>87</v>
      </c>
      <c r="B6" s="313" t="s">
        <v>182</v>
      </c>
      <c r="C6" s="18" t="s">
        <v>53</v>
      </c>
      <c r="D6" s="15" t="s">
        <v>54</v>
      </c>
      <c r="E6" s="15" t="s">
        <v>54</v>
      </c>
      <c r="F6" s="310" t="s">
        <v>54</v>
      </c>
      <c r="G6" s="311"/>
      <c r="H6" s="312"/>
      <c r="I6" s="15" t="s">
        <v>54</v>
      </c>
      <c r="J6" s="87">
        <f>J7+J8</f>
        <v>64632656.32</v>
      </c>
      <c r="K6" s="87">
        <f>K7+K8</f>
        <v>53481958.910000004</v>
      </c>
      <c r="L6" s="87">
        <f>L7+L8</f>
        <v>56464806.840000004</v>
      </c>
      <c r="M6" s="87">
        <f>M7+M8</f>
        <v>56464806.840000004</v>
      </c>
      <c r="N6" s="79">
        <f t="shared" ref="N6:N10" si="0">SUM(J6:M6)</f>
        <v>231044228.91</v>
      </c>
      <c r="U6" s="16"/>
    </row>
    <row r="7" spans="1:21" ht="31.5" x14ac:dyDescent="0.25">
      <c r="A7" s="313"/>
      <c r="B7" s="313"/>
      <c r="C7" s="101" t="s">
        <v>148</v>
      </c>
      <c r="D7" s="20" t="s">
        <v>85</v>
      </c>
      <c r="E7" s="15" t="s">
        <v>54</v>
      </c>
      <c r="F7" s="310" t="s">
        <v>54</v>
      </c>
      <c r="G7" s="311"/>
      <c r="H7" s="312"/>
      <c r="I7" s="15" t="s">
        <v>54</v>
      </c>
      <c r="J7" s="87">
        <f>J10+J13+J16</f>
        <v>54720083.149999999</v>
      </c>
      <c r="K7" s="87">
        <f>K10+K13+K16</f>
        <v>53478658.910000004</v>
      </c>
      <c r="L7" s="87">
        <f>L10+L13+L16</f>
        <v>56461506.840000004</v>
      </c>
      <c r="M7" s="87">
        <f>M10+M13+M16</f>
        <v>56461506.840000004</v>
      </c>
      <c r="N7" s="87">
        <f t="shared" si="0"/>
        <v>221121755.74000001</v>
      </c>
      <c r="P7" s="16">
        <v>2809386.2</v>
      </c>
      <c r="Q7" s="16">
        <v>2813055.3</v>
      </c>
      <c r="R7" s="16">
        <v>2810976</v>
      </c>
    </row>
    <row r="8" spans="1:21" x14ac:dyDescent="0.25">
      <c r="A8" s="313"/>
      <c r="B8" s="313"/>
      <c r="C8" s="18" t="s">
        <v>228</v>
      </c>
      <c r="D8" s="2"/>
      <c r="E8" s="15" t="s">
        <v>54</v>
      </c>
      <c r="F8" s="310" t="s">
        <v>54</v>
      </c>
      <c r="G8" s="311"/>
      <c r="H8" s="312"/>
      <c r="I8" s="15" t="s">
        <v>54</v>
      </c>
      <c r="J8" s="87">
        <f>J11++J14+J17</f>
        <v>9912573.1700000018</v>
      </c>
      <c r="K8" s="250">
        <v>3300</v>
      </c>
      <c r="L8" s="250">
        <v>3300</v>
      </c>
      <c r="M8" s="250">
        <v>3300</v>
      </c>
      <c r="N8" s="87">
        <v>9912573.1699999999</v>
      </c>
      <c r="P8" s="16">
        <f>J8-[13]ПП3!J85-[13]ПП3!J98-[13]ПП3!J99</f>
        <v>9902549.2700000014</v>
      </c>
      <c r="Q8" s="16">
        <f>K8-[13]ПП3!K85-[13]ПП3!K98-[13]ПП3!K99</f>
        <v>-6766</v>
      </c>
      <c r="R8" s="16">
        <f>L8-[13]ПП3!L85-[13]ПП3!L98-[13]ПП3!L99</f>
        <v>-6766</v>
      </c>
    </row>
    <row r="9" spans="1:21" ht="47.25" x14ac:dyDescent="0.25">
      <c r="A9" s="313" t="s">
        <v>55</v>
      </c>
      <c r="B9" s="316" t="s">
        <v>179</v>
      </c>
      <c r="C9" s="18" t="s">
        <v>56</v>
      </c>
      <c r="D9" s="15"/>
      <c r="E9" s="15" t="s">
        <v>54</v>
      </c>
      <c r="F9" s="310" t="s">
        <v>54</v>
      </c>
      <c r="G9" s="311"/>
      <c r="H9" s="312"/>
      <c r="I9" s="15" t="s">
        <v>54</v>
      </c>
      <c r="J9" s="79">
        <f>J10+J11</f>
        <v>9940305.25</v>
      </c>
      <c r="K9" s="79">
        <v>10096016.85</v>
      </c>
      <c r="L9" s="79">
        <f>L10+L11</f>
        <v>10538558.27</v>
      </c>
      <c r="M9" s="79">
        <v>10535258.27</v>
      </c>
      <c r="N9" s="79">
        <v>40809714.640000001</v>
      </c>
    </row>
    <row r="10" spans="1:21" ht="31.5" x14ac:dyDescent="0.25">
      <c r="A10" s="313"/>
      <c r="B10" s="316"/>
      <c r="C10" s="101" t="s">
        <v>148</v>
      </c>
      <c r="D10" s="20" t="s">
        <v>85</v>
      </c>
      <c r="E10" s="15" t="s">
        <v>54</v>
      </c>
      <c r="F10" s="310" t="s">
        <v>54</v>
      </c>
      <c r="G10" s="311"/>
      <c r="H10" s="312"/>
      <c r="I10" s="15" t="s">
        <v>54</v>
      </c>
      <c r="J10" s="79">
        <f>ПП1!J28</f>
        <v>9643181.25</v>
      </c>
      <c r="K10" s="79">
        <v>10096016.85</v>
      </c>
      <c r="L10" s="79">
        <v>10535258.27</v>
      </c>
      <c r="M10" s="79">
        <f>ПП1!M28</f>
        <v>10535258.27</v>
      </c>
      <c r="N10" s="79">
        <f t="shared" si="0"/>
        <v>40809714.640000001</v>
      </c>
    </row>
    <row r="11" spans="1:21" x14ac:dyDescent="0.25">
      <c r="A11" s="313"/>
      <c r="B11" s="316"/>
      <c r="C11" s="18" t="s">
        <v>228</v>
      </c>
      <c r="D11" s="2"/>
      <c r="E11" s="15" t="s">
        <v>54</v>
      </c>
      <c r="F11" s="310" t="s">
        <v>54</v>
      </c>
      <c r="G11" s="311"/>
      <c r="H11" s="312"/>
      <c r="I11" s="15" t="s">
        <v>54</v>
      </c>
      <c r="J11" s="79">
        <f>27800+276124-6800</f>
        <v>297124</v>
      </c>
      <c r="K11" s="79">
        <v>3300</v>
      </c>
      <c r="L11" s="79">
        <v>3300</v>
      </c>
      <c r="M11" s="79">
        <v>3300</v>
      </c>
      <c r="N11" s="79">
        <v>307024</v>
      </c>
    </row>
    <row r="12" spans="1:21" ht="31.5" x14ac:dyDescent="0.25">
      <c r="A12" s="313" t="s">
        <v>57</v>
      </c>
      <c r="B12" s="316" t="s">
        <v>180</v>
      </c>
      <c r="C12" s="18" t="s">
        <v>58</v>
      </c>
      <c r="D12" s="20"/>
      <c r="E12" s="15" t="s">
        <v>54</v>
      </c>
      <c r="F12" s="310" t="s">
        <v>54</v>
      </c>
      <c r="G12" s="311"/>
      <c r="H12" s="312"/>
      <c r="I12" s="15" t="s">
        <v>54</v>
      </c>
      <c r="J12" s="79">
        <f>J13+J14</f>
        <v>41541300.480000004</v>
      </c>
      <c r="K12" s="79">
        <f>K13+K14</f>
        <v>32561411.390000001</v>
      </c>
      <c r="L12" s="79">
        <f>L13+L14</f>
        <v>34939370.009999998</v>
      </c>
      <c r="M12" s="79">
        <f>M13+M14</f>
        <v>34939370.009999998</v>
      </c>
      <c r="N12" s="79">
        <f>N13+N14</f>
        <v>143981451.88999999</v>
      </c>
    </row>
    <row r="13" spans="1:21" ht="31.5" x14ac:dyDescent="0.25">
      <c r="A13" s="313"/>
      <c r="B13" s="316"/>
      <c r="C13" s="101" t="s">
        <v>148</v>
      </c>
      <c r="D13" s="20" t="s">
        <v>85</v>
      </c>
      <c r="E13" s="15" t="s">
        <v>54</v>
      </c>
      <c r="F13" s="310" t="s">
        <v>54</v>
      </c>
      <c r="G13" s="311"/>
      <c r="H13" s="312"/>
      <c r="I13" s="15" t="s">
        <v>54</v>
      </c>
      <c r="J13" s="79">
        <f>ПП2!J44</f>
        <v>32817094.860000003</v>
      </c>
      <c r="K13" s="79">
        <f>ПП2!K44</f>
        <v>32561411.390000001</v>
      </c>
      <c r="L13" s="79">
        <f>ПП2!L44</f>
        <v>34939370.009999998</v>
      </c>
      <c r="M13" s="79">
        <f>ПП2!M44</f>
        <v>34939370.009999998</v>
      </c>
      <c r="N13" s="79">
        <f>SUM(J13:M13)</f>
        <v>135257246.26999998</v>
      </c>
    </row>
    <row r="14" spans="1:21" ht="42" customHeight="1" x14ac:dyDescent="0.25">
      <c r="A14" s="313"/>
      <c r="B14" s="316"/>
      <c r="C14" s="18" t="s">
        <v>17</v>
      </c>
      <c r="D14" s="2"/>
      <c r="E14" s="15" t="s">
        <v>54</v>
      </c>
      <c r="F14" s="310" t="s">
        <v>54</v>
      </c>
      <c r="G14" s="311"/>
      <c r="H14" s="312"/>
      <c r="I14" s="15" t="s">
        <v>54</v>
      </c>
      <c r="J14" s="79">
        <f>556913.66+125691.96+1860000+6181600</f>
        <v>8724205.620000001</v>
      </c>
      <c r="K14" s="79">
        <f>ПП2!K45</f>
        <v>0</v>
      </c>
      <c r="L14" s="79">
        <f>ПП2!L45</f>
        <v>0</v>
      </c>
      <c r="M14" s="79">
        <f>ПП2!M45</f>
        <v>0</v>
      </c>
      <c r="N14" s="79">
        <f>SUM(J14:M14)</f>
        <v>8724205.620000001</v>
      </c>
    </row>
    <row r="15" spans="1:21" ht="47.25" x14ac:dyDescent="0.25">
      <c r="A15" s="313" t="s">
        <v>59</v>
      </c>
      <c r="B15" s="314" t="s">
        <v>181</v>
      </c>
      <c r="C15" s="18" t="s">
        <v>56</v>
      </c>
      <c r="D15" s="20"/>
      <c r="E15" s="15" t="s">
        <v>54</v>
      </c>
      <c r="F15" s="310" t="s">
        <v>54</v>
      </c>
      <c r="G15" s="311"/>
      <c r="H15" s="312"/>
      <c r="I15" s="15" t="s">
        <v>54</v>
      </c>
      <c r="J15" s="87">
        <f>J16+J17</f>
        <v>13151050.59</v>
      </c>
      <c r="K15" s="87">
        <f>K16+K17</f>
        <v>10821230.67</v>
      </c>
      <c r="L15" s="87">
        <f>L16+L17</f>
        <v>10986878.560000001</v>
      </c>
      <c r="M15" s="87">
        <f>M16+M17</f>
        <v>10986878.560000001</v>
      </c>
      <c r="N15" s="87">
        <f>SUM(J15:M15)</f>
        <v>45946038.380000003</v>
      </c>
    </row>
    <row r="16" spans="1:21" ht="31.5" x14ac:dyDescent="0.25">
      <c r="A16" s="313"/>
      <c r="B16" s="314"/>
      <c r="C16" s="101" t="s">
        <v>148</v>
      </c>
      <c r="D16" s="20" t="s">
        <v>85</v>
      </c>
      <c r="E16" s="15" t="s">
        <v>54</v>
      </c>
      <c r="F16" s="310" t="s">
        <v>54</v>
      </c>
      <c r="G16" s="311"/>
      <c r="H16" s="312"/>
      <c r="I16" s="15" t="s">
        <v>54</v>
      </c>
      <c r="J16" s="87">
        <f>ПП3!J51</f>
        <v>12259807.039999999</v>
      </c>
      <c r="K16" s="87">
        <f>ПП3!K51</f>
        <v>10821230.67</v>
      </c>
      <c r="L16" s="87">
        <f>ПП3!L51</f>
        <v>10986878.560000001</v>
      </c>
      <c r="M16" s="87">
        <f>ПП3!M51</f>
        <v>10986878.560000001</v>
      </c>
      <c r="N16" s="87">
        <f>SUM(J16:M16)</f>
        <v>45054794.830000006</v>
      </c>
    </row>
    <row r="17" spans="1:14" ht="31.5" x14ac:dyDescent="0.25">
      <c r="A17" s="313"/>
      <c r="B17" s="314"/>
      <c r="C17" s="18" t="s">
        <v>17</v>
      </c>
      <c r="D17" s="2"/>
      <c r="E17" s="15" t="s">
        <v>54</v>
      </c>
      <c r="F17" s="310" t="s">
        <v>54</v>
      </c>
      <c r="G17" s="311"/>
      <c r="H17" s="312"/>
      <c r="I17" s="15" t="s">
        <v>54</v>
      </c>
      <c r="J17" s="87">
        <f>155500+269769.2+65974.35+400000</f>
        <v>891243.55</v>
      </c>
      <c r="K17" s="19"/>
      <c r="L17" s="19"/>
      <c r="M17" s="19"/>
      <c r="N17" s="87">
        <f>SUM(J17:M17)</f>
        <v>891243.55</v>
      </c>
    </row>
    <row r="18" spans="1:14" x14ac:dyDescent="0.25">
      <c r="D18" s="21"/>
      <c r="E18" s="21"/>
      <c r="F18" s="21"/>
      <c r="G18" s="21"/>
      <c r="H18" s="21"/>
      <c r="I18" s="21"/>
    </row>
    <row r="19" spans="1:14" s="22" customFormat="1" ht="51.75" customHeight="1" x14ac:dyDescent="0.2">
      <c r="A19" s="315"/>
      <c r="B19" s="315"/>
      <c r="C19" s="315"/>
      <c r="D19" s="315"/>
      <c r="L19" s="309"/>
      <c r="M19" s="309"/>
      <c r="N19" s="309"/>
    </row>
    <row r="20" spans="1:14" s="24" customFormat="1" hidden="1" x14ac:dyDescent="0.2">
      <c r="A20" s="317" t="s">
        <v>2</v>
      </c>
      <c r="B20" s="317"/>
      <c r="C20" s="317"/>
      <c r="D20" s="317"/>
      <c r="E20" s="318"/>
      <c r="F20" s="318"/>
      <c r="G20" s="318"/>
      <c r="H20" s="318"/>
      <c r="I20" s="318"/>
      <c r="J20" s="23"/>
      <c r="K20" s="23"/>
      <c r="N20" s="24" t="s">
        <v>1</v>
      </c>
    </row>
    <row r="21" spans="1:14" hidden="1" x14ac:dyDescent="0.25"/>
    <row r="22" spans="1:14" hidden="1" x14ac:dyDescent="0.25"/>
    <row r="23" spans="1:14" hidden="1" x14ac:dyDescent="0.25"/>
  </sheetData>
  <mergeCells count="32">
    <mergeCell ref="A20:D20"/>
    <mergeCell ref="E20:I20"/>
    <mergeCell ref="I1:N1"/>
    <mergeCell ref="A2:N2"/>
    <mergeCell ref="A4:A5"/>
    <mergeCell ref="B4:B5"/>
    <mergeCell ref="C4:C5"/>
    <mergeCell ref="D4:I4"/>
    <mergeCell ref="J4:N4"/>
    <mergeCell ref="F5:H5"/>
    <mergeCell ref="A9:A11"/>
    <mergeCell ref="B9:B11"/>
    <mergeCell ref="F9:H9"/>
    <mergeCell ref="F10:H10"/>
    <mergeCell ref="F11:H11"/>
    <mergeCell ref="A6:A8"/>
    <mergeCell ref="B6:B8"/>
    <mergeCell ref="F6:H6"/>
    <mergeCell ref="F7:H7"/>
    <mergeCell ref="F8:H8"/>
    <mergeCell ref="A19:D19"/>
    <mergeCell ref="A12:A14"/>
    <mergeCell ref="B12:B14"/>
    <mergeCell ref="F12:H12"/>
    <mergeCell ref="F13:H13"/>
    <mergeCell ref="F14:H14"/>
    <mergeCell ref="L19:N19"/>
    <mergeCell ref="F17:H17"/>
    <mergeCell ref="A15:A17"/>
    <mergeCell ref="B15:B17"/>
    <mergeCell ref="F15:H15"/>
    <mergeCell ref="F16:H16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topLeftCell="A19" zoomScale="64" zoomScaleNormal="85" zoomScaleSheetLayoutView="64" workbookViewId="0">
      <selection activeCell="N26" sqref="N26"/>
    </sheetView>
  </sheetViews>
  <sheetFormatPr defaultColWidth="9.140625" defaultRowHeight="15.75" x14ac:dyDescent="0.2"/>
  <cols>
    <col min="1" max="1" width="7.7109375" style="27" customWidth="1"/>
    <col min="2" max="2" width="29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0" width="19.28515625" style="24" customWidth="1"/>
    <col min="11" max="11" width="18.42578125" style="24" customWidth="1"/>
    <col min="12" max="12" width="18.28515625" style="24" customWidth="1"/>
    <col min="13" max="13" width="18.5703125" style="24" customWidth="1"/>
    <col min="14" max="15" width="18.140625" style="24" customWidth="1"/>
    <col min="16" max="16" width="10.42578125" style="24" bestFit="1" customWidth="1"/>
    <col min="17" max="16384" width="9.140625" style="24"/>
  </cols>
  <sheetData>
    <row r="1" spans="1:16" ht="90.75" customHeight="1" x14ac:dyDescent="0.2">
      <c r="E1" s="289"/>
      <c r="F1" s="290"/>
      <c r="G1" s="290"/>
      <c r="L1" s="323" t="s">
        <v>222</v>
      </c>
      <c r="M1" s="323"/>
      <c r="N1" s="324"/>
      <c r="O1" s="324"/>
      <c r="P1" s="1"/>
    </row>
    <row r="2" spans="1:16" ht="39" customHeight="1" x14ac:dyDescent="0.2">
      <c r="A2" s="328" t="s">
        <v>223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</row>
    <row r="3" spans="1:16" x14ac:dyDescent="0.2">
      <c r="E3" s="7"/>
      <c r="F3" s="6" t="s">
        <v>33</v>
      </c>
      <c r="G3" s="7">
        <v>1</v>
      </c>
      <c r="H3" s="7"/>
    </row>
    <row r="4" spans="1:16" ht="18" customHeight="1" x14ac:dyDescent="0.2">
      <c r="A4" s="291" t="s">
        <v>3</v>
      </c>
      <c r="B4" s="272" t="s">
        <v>4</v>
      </c>
      <c r="C4" s="292" t="s">
        <v>5</v>
      </c>
      <c r="D4" s="292" t="s">
        <v>6</v>
      </c>
      <c r="E4" s="292"/>
      <c r="F4" s="292"/>
      <c r="G4" s="292"/>
      <c r="H4" s="292"/>
      <c r="I4" s="292"/>
      <c r="J4" s="294" t="s">
        <v>7</v>
      </c>
      <c r="K4" s="295"/>
      <c r="L4" s="295"/>
      <c r="M4" s="295"/>
      <c r="N4" s="296"/>
      <c r="O4" s="292" t="s">
        <v>8</v>
      </c>
    </row>
    <row r="5" spans="1:16" ht="100.5" customHeight="1" x14ac:dyDescent="0.2">
      <c r="A5" s="291"/>
      <c r="B5" s="274"/>
      <c r="C5" s="292"/>
      <c r="D5" s="17" t="s">
        <v>9</v>
      </c>
      <c r="E5" s="17" t="s">
        <v>10</v>
      </c>
      <c r="F5" s="294" t="s">
        <v>11</v>
      </c>
      <c r="G5" s="295"/>
      <c r="H5" s="296"/>
      <c r="I5" s="17" t="s">
        <v>12</v>
      </c>
      <c r="J5" s="17" t="s">
        <v>13</v>
      </c>
      <c r="K5" s="17" t="s">
        <v>14</v>
      </c>
      <c r="L5" s="17" t="s">
        <v>15</v>
      </c>
      <c r="M5" s="237" t="s">
        <v>201</v>
      </c>
      <c r="N5" s="17" t="s">
        <v>202</v>
      </c>
      <c r="O5" s="292"/>
    </row>
    <row r="6" spans="1:16" ht="23.25" customHeight="1" x14ac:dyDescent="0.2">
      <c r="A6" s="2"/>
      <c r="B6" s="325" t="s">
        <v>77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7"/>
      <c r="O6" s="17"/>
    </row>
    <row r="7" spans="1:16" ht="33.75" customHeight="1" x14ac:dyDescent="0.2">
      <c r="A7" s="69" t="s">
        <v>16</v>
      </c>
      <c r="B7" s="269" t="s">
        <v>78</v>
      </c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O7" s="71"/>
    </row>
    <row r="8" spans="1:16" ht="29.25" customHeight="1" x14ac:dyDescent="0.2">
      <c r="A8" s="306" t="s">
        <v>34</v>
      </c>
      <c r="B8" s="263" t="s">
        <v>139</v>
      </c>
      <c r="C8" s="3" t="s">
        <v>63</v>
      </c>
      <c r="D8" s="2" t="s">
        <v>85</v>
      </c>
      <c r="E8" s="2" t="s">
        <v>31</v>
      </c>
      <c r="F8" s="30" t="s">
        <v>88</v>
      </c>
      <c r="G8" s="28">
        <v>1</v>
      </c>
      <c r="H8" s="31" t="s">
        <v>89</v>
      </c>
      <c r="I8" s="2" t="s">
        <v>92</v>
      </c>
      <c r="J8" s="79">
        <f>6122325.37-220878.36+214834+3835.6</f>
        <v>6120116.6099999994</v>
      </c>
      <c r="K8" s="79">
        <f>6428408.75+59419.75</f>
        <v>6487828.5</v>
      </c>
      <c r="L8" s="79">
        <f>6666497.97+62390.74</f>
        <v>6728888.71</v>
      </c>
      <c r="M8" s="79">
        <f>L8</f>
        <v>6728888.71</v>
      </c>
      <c r="N8" s="79">
        <f t="shared" ref="N8:N16" si="0">SUM(J8:M8)</f>
        <v>26065722.530000001</v>
      </c>
      <c r="O8" s="266" t="s">
        <v>220</v>
      </c>
    </row>
    <row r="9" spans="1:16" ht="29.25" customHeight="1" x14ac:dyDescent="0.2">
      <c r="A9" s="307"/>
      <c r="B9" s="264"/>
      <c r="C9" s="104" t="s">
        <v>63</v>
      </c>
      <c r="D9" s="75" t="s">
        <v>85</v>
      </c>
      <c r="E9" s="75" t="s">
        <v>31</v>
      </c>
      <c r="F9" s="76" t="s">
        <v>88</v>
      </c>
      <c r="G9" s="78">
        <v>1</v>
      </c>
      <c r="H9" s="75" t="s">
        <v>89</v>
      </c>
      <c r="I9" s="75" t="s">
        <v>152</v>
      </c>
      <c r="J9" s="79">
        <f>1684+3.2</f>
        <v>1687.2</v>
      </c>
      <c r="K9" s="79">
        <f t="shared" ref="K9:M9" si="1">1684+3.2</f>
        <v>1687.2</v>
      </c>
      <c r="L9" s="79">
        <f t="shared" si="1"/>
        <v>1687.2</v>
      </c>
      <c r="M9" s="79">
        <f t="shared" si="1"/>
        <v>1687.2</v>
      </c>
      <c r="N9" s="79">
        <f>SUM(J9:M9)</f>
        <v>6748.8</v>
      </c>
      <c r="O9" s="267"/>
    </row>
    <row r="10" spans="1:16" ht="27" customHeight="1" x14ac:dyDescent="0.2">
      <c r="A10" s="307"/>
      <c r="B10" s="264"/>
      <c r="C10" s="104" t="s">
        <v>63</v>
      </c>
      <c r="D10" s="75" t="s">
        <v>85</v>
      </c>
      <c r="E10" s="75" t="s">
        <v>31</v>
      </c>
      <c r="F10" s="76" t="s">
        <v>88</v>
      </c>
      <c r="G10" s="78">
        <v>1</v>
      </c>
      <c r="H10" s="75" t="s">
        <v>89</v>
      </c>
      <c r="I10" s="75" t="s">
        <v>32</v>
      </c>
      <c r="J10" s="79">
        <f>1019485-3.2</f>
        <v>1019481.8</v>
      </c>
      <c r="K10" s="79">
        <f>356372.04+672700-1687.2</f>
        <v>1027384.8400000001</v>
      </c>
      <c r="L10" s="79">
        <f t="shared" ref="L10:M10" si="2">356372.04+672700-1687.2</f>
        <v>1027384.8400000001</v>
      </c>
      <c r="M10" s="79">
        <f t="shared" si="2"/>
        <v>1027384.8400000001</v>
      </c>
      <c r="N10" s="79">
        <f>SUM(J10:M10)</f>
        <v>4101636.3200000003</v>
      </c>
      <c r="O10" s="267"/>
    </row>
    <row r="11" spans="1:16" ht="27" customHeight="1" x14ac:dyDescent="0.2">
      <c r="A11" s="307"/>
      <c r="B11" s="264"/>
      <c r="C11" s="104" t="s">
        <v>63</v>
      </c>
      <c r="D11" s="74" t="s">
        <v>85</v>
      </c>
      <c r="E11" s="75" t="s">
        <v>31</v>
      </c>
      <c r="F11" s="76" t="s">
        <v>88</v>
      </c>
      <c r="G11" s="78">
        <v>1</v>
      </c>
      <c r="H11" s="75" t="s">
        <v>89</v>
      </c>
      <c r="I11" s="75" t="s">
        <v>149</v>
      </c>
      <c r="J11" s="106">
        <v>150</v>
      </c>
      <c r="K11" s="106">
        <v>0</v>
      </c>
      <c r="L11" s="106">
        <v>0</v>
      </c>
      <c r="M11" s="106"/>
      <c r="N11" s="79">
        <f t="shared" si="0"/>
        <v>150</v>
      </c>
      <c r="O11" s="267"/>
    </row>
    <row r="12" spans="1:16" ht="127.5" customHeight="1" x14ac:dyDescent="0.2">
      <c r="A12" s="307"/>
      <c r="B12" s="129" t="s">
        <v>168</v>
      </c>
      <c r="C12" s="104" t="s">
        <v>63</v>
      </c>
      <c r="D12" s="74" t="s">
        <v>85</v>
      </c>
      <c r="E12" s="75" t="s">
        <v>31</v>
      </c>
      <c r="F12" s="76" t="s">
        <v>88</v>
      </c>
      <c r="G12" s="78">
        <v>1</v>
      </c>
      <c r="H12" s="75" t="s">
        <v>150</v>
      </c>
      <c r="I12" s="75" t="s">
        <v>92</v>
      </c>
      <c r="J12" s="106">
        <f>218669.6-3835.6</f>
        <v>214834</v>
      </c>
      <c r="K12" s="106">
        <v>0</v>
      </c>
      <c r="L12" s="106">
        <v>0</v>
      </c>
      <c r="M12" s="106"/>
      <c r="N12" s="79">
        <f t="shared" si="0"/>
        <v>214834</v>
      </c>
      <c r="O12" s="267"/>
    </row>
    <row r="13" spans="1:16" ht="142.5" customHeight="1" x14ac:dyDescent="0.2">
      <c r="A13" s="308"/>
      <c r="B13" s="129" t="s">
        <v>169</v>
      </c>
      <c r="C13" s="3" t="s">
        <v>63</v>
      </c>
      <c r="D13" s="74" t="s">
        <v>85</v>
      </c>
      <c r="E13" s="75" t="s">
        <v>31</v>
      </c>
      <c r="F13" s="76" t="s">
        <v>88</v>
      </c>
      <c r="G13" s="78">
        <v>1</v>
      </c>
      <c r="H13" s="75" t="s">
        <v>151</v>
      </c>
      <c r="I13" s="2" t="s">
        <v>92</v>
      </c>
      <c r="J13" s="79">
        <v>2208.7600000000002</v>
      </c>
      <c r="K13" s="79">
        <v>0</v>
      </c>
      <c r="L13" s="79">
        <v>0</v>
      </c>
      <c r="M13" s="79"/>
      <c r="N13" s="79">
        <f t="shared" si="0"/>
        <v>2208.7600000000002</v>
      </c>
      <c r="O13" s="268"/>
    </row>
    <row r="14" spans="1:16" ht="83.25" customHeight="1" x14ac:dyDescent="0.2">
      <c r="A14" s="105" t="s">
        <v>60</v>
      </c>
      <c r="B14" s="82" t="s">
        <v>141</v>
      </c>
      <c r="C14" s="3" t="s">
        <v>63</v>
      </c>
      <c r="D14" s="2" t="s">
        <v>85</v>
      </c>
      <c r="E14" s="2" t="s">
        <v>31</v>
      </c>
      <c r="F14" s="30" t="s">
        <v>88</v>
      </c>
      <c r="G14" s="28">
        <v>1</v>
      </c>
      <c r="H14" s="42" t="s">
        <v>140</v>
      </c>
      <c r="I14" s="2" t="s">
        <v>32</v>
      </c>
      <c r="J14" s="79">
        <f>5560+230+1160</f>
        <v>6950</v>
      </c>
      <c r="K14" s="79">
        <f>6120+236</f>
        <v>6356</v>
      </c>
      <c r="L14" s="79">
        <f>6120+236</f>
        <v>6356</v>
      </c>
      <c r="M14" s="79">
        <f>6120+236</f>
        <v>6356</v>
      </c>
      <c r="N14" s="245">
        <f t="shared" si="0"/>
        <v>26018</v>
      </c>
      <c r="O14" s="247" t="s">
        <v>221</v>
      </c>
    </row>
    <row r="15" spans="1:16" ht="79.5" customHeight="1" x14ac:dyDescent="0.2">
      <c r="A15" s="38" t="s">
        <v>64</v>
      </c>
      <c r="B15" s="82" t="s">
        <v>142</v>
      </c>
      <c r="C15" s="3" t="s">
        <v>63</v>
      </c>
      <c r="D15" s="107" t="s">
        <v>85</v>
      </c>
      <c r="E15" s="108" t="s">
        <v>31</v>
      </c>
      <c r="F15" s="109" t="s">
        <v>88</v>
      </c>
      <c r="G15" s="110">
        <v>1</v>
      </c>
      <c r="H15" s="111" t="s">
        <v>127</v>
      </c>
      <c r="I15" s="108" t="s">
        <v>32</v>
      </c>
      <c r="J15" s="79">
        <v>370000</v>
      </c>
      <c r="K15" s="79">
        <v>370000</v>
      </c>
      <c r="L15" s="79">
        <v>370000</v>
      </c>
      <c r="M15" s="79">
        <v>370000</v>
      </c>
      <c r="N15" s="245">
        <f t="shared" si="0"/>
        <v>1480000</v>
      </c>
      <c r="O15" s="248"/>
    </row>
    <row r="16" spans="1:16" ht="141.75" customHeight="1" x14ac:dyDescent="0.2">
      <c r="A16" s="38" t="s">
        <v>116</v>
      </c>
      <c r="B16" s="82" t="s">
        <v>153</v>
      </c>
      <c r="C16" s="3" t="s">
        <v>63</v>
      </c>
      <c r="D16" s="107" t="s">
        <v>85</v>
      </c>
      <c r="E16" s="108" t="s">
        <v>31</v>
      </c>
      <c r="F16" s="109" t="s">
        <v>88</v>
      </c>
      <c r="G16" s="110">
        <v>1</v>
      </c>
      <c r="H16" s="111" t="s">
        <v>154</v>
      </c>
      <c r="I16" s="108" t="s">
        <v>32</v>
      </c>
      <c r="J16" s="79">
        <f>27800-6800</f>
        <v>21000</v>
      </c>
      <c r="K16" s="79">
        <v>0</v>
      </c>
      <c r="L16" s="79">
        <v>0</v>
      </c>
      <c r="M16" s="79"/>
      <c r="N16" s="245">
        <f t="shared" si="0"/>
        <v>21000</v>
      </c>
      <c r="O16" s="248"/>
    </row>
    <row r="17" spans="1:16" ht="81.75" customHeight="1" x14ac:dyDescent="0.2">
      <c r="A17" s="38" t="s">
        <v>207</v>
      </c>
      <c r="B17" s="82" t="s">
        <v>215</v>
      </c>
      <c r="C17" s="3" t="s">
        <v>63</v>
      </c>
      <c r="D17" s="107" t="s">
        <v>85</v>
      </c>
      <c r="E17" s="108" t="s">
        <v>31</v>
      </c>
      <c r="F17" s="109" t="s">
        <v>88</v>
      </c>
      <c r="G17" s="110">
        <v>1</v>
      </c>
      <c r="H17" s="111" t="s">
        <v>208</v>
      </c>
      <c r="I17" s="108" t="s">
        <v>32</v>
      </c>
      <c r="J17" s="79">
        <v>0</v>
      </c>
      <c r="K17" s="79">
        <v>3300</v>
      </c>
      <c r="L17" s="79">
        <v>3300</v>
      </c>
      <c r="M17" s="79">
        <v>3300</v>
      </c>
      <c r="N17" s="245">
        <f t="shared" ref="N17" si="3">SUM(J17:M17)</f>
        <v>9900</v>
      </c>
      <c r="O17" s="249"/>
    </row>
    <row r="18" spans="1:16" ht="31.5" customHeight="1" x14ac:dyDescent="0.2">
      <c r="A18" s="63"/>
      <c r="B18" s="64" t="s">
        <v>19</v>
      </c>
      <c r="C18" s="65"/>
      <c r="D18" s="64"/>
      <c r="E18" s="64"/>
      <c r="F18" s="66"/>
      <c r="G18" s="67"/>
      <c r="H18" s="68"/>
      <c r="I18" s="64"/>
      <c r="J18" s="81">
        <f>SUM(J8:J16)</f>
        <v>7756428.3699999992</v>
      </c>
      <c r="K18" s="81">
        <f>SUM(K8:K17)</f>
        <v>7896556.54</v>
      </c>
      <c r="L18" s="81">
        <f t="shared" ref="L18:N18" si="4">SUM(L8:L17)</f>
        <v>8137616.75</v>
      </c>
      <c r="M18" s="81">
        <f t="shared" si="4"/>
        <v>8137616.75</v>
      </c>
      <c r="N18" s="81">
        <f t="shared" si="4"/>
        <v>31928218.410000004</v>
      </c>
      <c r="O18" s="246"/>
      <c r="P18" s="23"/>
    </row>
    <row r="19" spans="1:16" ht="32.25" customHeight="1" x14ac:dyDescent="0.2">
      <c r="A19" s="69" t="s">
        <v>20</v>
      </c>
      <c r="B19" s="269" t="s">
        <v>81</v>
      </c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1"/>
      <c r="O19" s="70"/>
    </row>
    <row r="20" spans="1:16" ht="123" customHeight="1" x14ac:dyDescent="0.2">
      <c r="A20" s="260" t="s">
        <v>21</v>
      </c>
      <c r="B20" s="129" t="s">
        <v>143</v>
      </c>
      <c r="C20" s="3" t="s">
        <v>63</v>
      </c>
      <c r="D20" s="2" t="s">
        <v>85</v>
      </c>
      <c r="E20" s="2" t="s">
        <v>31</v>
      </c>
      <c r="F20" s="30" t="s">
        <v>88</v>
      </c>
      <c r="G20" s="28">
        <v>1</v>
      </c>
      <c r="H20" s="31" t="s">
        <v>89</v>
      </c>
      <c r="I20" s="2" t="s">
        <v>90</v>
      </c>
      <c r="J20" s="79">
        <f>2089586.88+21000-109173.01+61290+46791.28</f>
        <v>2109495.15</v>
      </c>
      <c r="K20" s="79">
        <f>2202760.31</f>
        <v>2202760.31</v>
      </c>
      <c r="L20" s="79">
        <f>2400941.52</f>
        <v>2400941.52</v>
      </c>
      <c r="M20" s="79">
        <f>L20</f>
        <v>2400941.52</v>
      </c>
      <c r="N20" s="79">
        <f>SUM(J20:M20)</f>
        <v>9114138.5</v>
      </c>
      <c r="O20" s="272" t="s">
        <v>94</v>
      </c>
    </row>
    <row r="21" spans="1:16" ht="134.25" customHeight="1" x14ac:dyDescent="0.2">
      <c r="A21" s="262"/>
      <c r="B21" s="129" t="s">
        <v>168</v>
      </c>
      <c r="C21" s="104" t="s">
        <v>63</v>
      </c>
      <c r="D21" s="75" t="s">
        <v>85</v>
      </c>
      <c r="E21" s="75" t="s">
        <v>31</v>
      </c>
      <c r="F21" s="76" t="s">
        <v>88</v>
      </c>
      <c r="G21" s="78">
        <v>1</v>
      </c>
      <c r="H21" s="75" t="s">
        <v>150</v>
      </c>
      <c r="I21" s="75" t="s">
        <v>90</v>
      </c>
      <c r="J21" s="79">
        <f>108081.28-46791.28</f>
        <v>61290</v>
      </c>
      <c r="K21" s="79">
        <v>0</v>
      </c>
      <c r="L21" s="79">
        <v>0</v>
      </c>
      <c r="M21" s="79"/>
      <c r="N21" s="79">
        <f>SUM(J21:M21)</f>
        <v>61290</v>
      </c>
      <c r="O21" s="273"/>
    </row>
    <row r="22" spans="1:16" ht="163.5" customHeight="1" x14ac:dyDescent="0.2">
      <c r="A22" s="261"/>
      <c r="B22" s="129" t="s">
        <v>169</v>
      </c>
      <c r="C22" s="104" t="s">
        <v>63</v>
      </c>
      <c r="D22" s="75" t="s">
        <v>85</v>
      </c>
      <c r="E22" s="75" t="s">
        <v>31</v>
      </c>
      <c r="F22" s="76" t="s">
        <v>88</v>
      </c>
      <c r="G22" s="78">
        <v>1</v>
      </c>
      <c r="H22" s="75" t="s">
        <v>151</v>
      </c>
      <c r="I22" s="75" t="s">
        <v>90</v>
      </c>
      <c r="J22" s="79">
        <v>1091.73</v>
      </c>
      <c r="K22" s="79">
        <v>0</v>
      </c>
      <c r="L22" s="79">
        <v>0</v>
      </c>
      <c r="M22" s="79"/>
      <c r="N22" s="79">
        <f>SUM(J22:M22)</f>
        <v>1091.73</v>
      </c>
      <c r="O22" s="274"/>
    </row>
    <row r="23" spans="1:16" ht="81.75" customHeight="1" x14ac:dyDescent="0.2">
      <c r="A23" s="2" t="s">
        <v>82</v>
      </c>
      <c r="B23" s="4" t="s">
        <v>155</v>
      </c>
      <c r="C23" s="3" t="s">
        <v>63</v>
      </c>
      <c r="D23" s="2" t="s">
        <v>85</v>
      </c>
      <c r="E23" s="2" t="s">
        <v>31</v>
      </c>
      <c r="F23" s="30" t="s">
        <v>88</v>
      </c>
      <c r="G23" s="28">
        <v>1</v>
      </c>
      <c r="H23" s="31" t="s">
        <v>126</v>
      </c>
      <c r="I23" s="2" t="s">
        <v>93</v>
      </c>
      <c r="J23" s="79">
        <v>12000</v>
      </c>
      <c r="K23" s="79">
        <v>0</v>
      </c>
      <c r="L23" s="79">
        <v>0</v>
      </c>
      <c r="M23" s="79"/>
      <c r="N23" s="79">
        <f>SUM(J23:M23)</f>
        <v>12000</v>
      </c>
      <c r="O23" s="4" t="s">
        <v>156</v>
      </c>
    </row>
    <row r="24" spans="1:16" ht="70.5" customHeight="1" x14ac:dyDescent="0.2">
      <c r="A24" s="2" t="s">
        <v>83</v>
      </c>
      <c r="B24" s="4" t="s">
        <v>84</v>
      </c>
      <c r="C24" s="3" t="s">
        <v>63</v>
      </c>
      <c r="D24" s="2"/>
      <c r="E24" s="2"/>
      <c r="F24" s="30"/>
      <c r="G24" s="28"/>
      <c r="H24" s="31"/>
      <c r="I24" s="2"/>
      <c r="J24" s="79"/>
      <c r="K24" s="79"/>
      <c r="L24" s="79"/>
      <c r="M24" s="79"/>
      <c r="N24" s="79">
        <f>SUM(J24:M24)</f>
        <v>0</v>
      </c>
      <c r="O24" s="4"/>
    </row>
    <row r="25" spans="1:16" ht="32.25" customHeight="1" x14ac:dyDescent="0.2">
      <c r="A25" s="63"/>
      <c r="B25" s="64" t="s">
        <v>22</v>
      </c>
      <c r="C25" s="65"/>
      <c r="D25" s="64"/>
      <c r="E25" s="64"/>
      <c r="F25" s="66"/>
      <c r="G25" s="67"/>
      <c r="H25" s="68"/>
      <c r="I25" s="64"/>
      <c r="J25" s="81">
        <f>SUM(J20:J24)</f>
        <v>2183876.88</v>
      </c>
      <c r="K25" s="81">
        <f>SUM(K20:K24)</f>
        <v>2202760.31</v>
      </c>
      <c r="L25" s="81">
        <f>SUM(L20:L24)</f>
        <v>2400941.52</v>
      </c>
      <c r="M25" s="81">
        <f>SUM(M20:M24)</f>
        <v>2400941.52</v>
      </c>
      <c r="N25" s="81">
        <f>SUM(N20:N24)</f>
        <v>9188520.2300000004</v>
      </c>
      <c r="O25" s="65"/>
      <c r="P25" s="23"/>
    </row>
    <row r="26" spans="1:16" ht="36" customHeight="1" x14ac:dyDescent="0.2">
      <c r="A26" s="44"/>
      <c r="B26" s="45" t="s">
        <v>107</v>
      </c>
      <c r="C26" s="45"/>
      <c r="D26" s="45"/>
      <c r="E26" s="45"/>
      <c r="F26" s="46"/>
      <c r="G26" s="47"/>
      <c r="H26" s="48"/>
      <c r="I26" s="45"/>
      <c r="J26" s="83">
        <f>J18+J25</f>
        <v>9940305.25</v>
      </c>
      <c r="K26" s="83">
        <f>K18+K25</f>
        <v>10099316.85</v>
      </c>
      <c r="L26" s="83">
        <f>L18+L25</f>
        <v>10538558.27</v>
      </c>
      <c r="M26" s="83">
        <f>M18+M25</f>
        <v>10538558.27</v>
      </c>
      <c r="N26" s="83">
        <f>J26+K26+L26+M26</f>
        <v>41116738.640000001</v>
      </c>
      <c r="O26" s="45"/>
      <c r="P26" s="23"/>
    </row>
    <row r="27" spans="1:16" x14ac:dyDescent="0.2">
      <c r="A27" s="2"/>
      <c r="B27" s="4" t="s">
        <v>29</v>
      </c>
      <c r="C27" s="4"/>
      <c r="D27" s="4"/>
      <c r="E27" s="4"/>
      <c r="F27" s="30"/>
      <c r="G27" s="28"/>
      <c r="H27" s="29"/>
      <c r="I27" s="4"/>
      <c r="J27" s="79"/>
      <c r="K27" s="79"/>
      <c r="L27" s="79"/>
      <c r="M27" s="79"/>
      <c r="N27" s="79"/>
      <c r="O27" s="4"/>
    </row>
    <row r="28" spans="1:16" ht="23.25" customHeight="1" x14ac:dyDescent="0.2">
      <c r="A28" s="2"/>
      <c r="B28" s="4" t="s">
        <v>63</v>
      </c>
      <c r="C28" s="4"/>
      <c r="D28" s="4"/>
      <c r="E28" s="4"/>
      <c r="F28" s="30"/>
      <c r="G28" s="28"/>
      <c r="H28" s="29"/>
      <c r="I28" s="4"/>
      <c r="J28" s="79">
        <f>J18+J25-J29</f>
        <v>9643181.25</v>
      </c>
      <c r="K28" s="79">
        <v>10096016.85</v>
      </c>
      <c r="L28" s="79">
        <v>10535258.27</v>
      </c>
      <c r="M28" s="79">
        <v>10535258.27</v>
      </c>
      <c r="N28" s="79">
        <v>40809714.640000001</v>
      </c>
      <c r="O28" s="4"/>
      <c r="P28" s="23"/>
    </row>
    <row r="29" spans="1:16" ht="46.5" customHeight="1" x14ac:dyDescent="0.2">
      <c r="A29" s="2"/>
      <c r="B29" s="62" t="s">
        <v>166</v>
      </c>
      <c r="C29" s="4"/>
      <c r="D29" s="4"/>
      <c r="E29" s="4"/>
      <c r="F29" s="30"/>
      <c r="G29" s="28"/>
      <c r="H29" s="29"/>
      <c r="I29" s="4"/>
      <c r="J29" s="79">
        <f>303924-6800</f>
        <v>297124</v>
      </c>
      <c r="K29" s="79">
        <v>3300</v>
      </c>
      <c r="L29" s="79">
        <v>3300</v>
      </c>
      <c r="M29" s="79">
        <v>3300</v>
      </c>
      <c r="N29" s="79">
        <v>307024</v>
      </c>
      <c r="O29" s="4"/>
      <c r="P29" s="23"/>
    </row>
    <row r="30" spans="1:16" x14ac:dyDescent="0.2">
      <c r="A30" s="32"/>
      <c r="B30" s="9"/>
      <c r="C30" s="9"/>
      <c r="D30" s="9"/>
      <c r="E30" s="9"/>
      <c r="F30" s="32"/>
      <c r="G30" s="33"/>
      <c r="H30" s="33"/>
      <c r="I30" s="9"/>
      <c r="J30" s="13"/>
      <c r="K30" s="13"/>
      <c r="L30" s="13"/>
      <c r="M30" s="13"/>
      <c r="N30" s="13"/>
      <c r="O30" s="9"/>
      <c r="P30" s="23"/>
    </row>
    <row r="31" spans="1:16" s="26" customFormat="1" ht="35.25" customHeight="1" x14ac:dyDescent="0.2">
      <c r="A31" s="322"/>
      <c r="B31" s="322"/>
      <c r="C31" s="322"/>
      <c r="D31" s="322"/>
      <c r="E31" s="322"/>
      <c r="F31" s="322"/>
      <c r="G31" s="322"/>
      <c r="H31" s="322"/>
      <c r="I31" s="322"/>
      <c r="J31" s="25"/>
      <c r="K31" s="25"/>
      <c r="L31" s="25"/>
      <c r="M31" s="25"/>
      <c r="N31" s="25"/>
    </row>
    <row r="34" spans="10:16" x14ac:dyDescent="0.2">
      <c r="J34" s="23"/>
      <c r="K34" s="23"/>
      <c r="L34" s="23"/>
      <c r="M34" s="23"/>
      <c r="N34" s="23"/>
    </row>
    <row r="35" spans="10:16" x14ac:dyDescent="0.2">
      <c r="J35" s="23"/>
      <c r="K35" s="23"/>
      <c r="L35" s="23"/>
      <c r="M35" s="23"/>
      <c r="N35" s="23"/>
      <c r="P35" s="23"/>
    </row>
  </sheetData>
  <mergeCells count="19">
    <mergeCell ref="L1:O1"/>
    <mergeCell ref="B6:N6"/>
    <mergeCell ref="B7:N7"/>
    <mergeCell ref="E1:G1"/>
    <mergeCell ref="B19:N19"/>
    <mergeCell ref="A2:O2"/>
    <mergeCell ref="A4:A5"/>
    <mergeCell ref="B4:B5"/>
    <mergeCell ref="C4:C5"/>
    <mergeCell ref="D4:I4"/>
    <mergeCell ref="J4:N4"/>
    <mergeCell ref="O4:O5"/>
    <mergeCell ref="A8:A13"/>
    <mergeCell ref="O8:O13"/>
    <mergeCell ref="B8:B11"/>
    <mergeCell ref="A31:I31"/>
    <mergeCell ref="F5:H5"/>
    <mergeCell ref="O20:O22"/>
    <mergeCell ref="A20:A22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70" fitToHeight="17" orientation="landscape" r:id="rId1"/>
  <headerFooter alignWithMargins="0"/>
  <rowBreaks count="3" manualBreakCount="3">
    <brk id="13" max="13" man="1"/>
    <brk id="20" max="13" man="1"/>
    <brk id="2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R51"/>
  <sheetViews>
    <sheetView view="pageBreakPreview" zoomScale="58" zoomScaleSheetLayoutView="58" workbookViewId="0">
      <selection activeCell="O8" sqref="O8:O12"/>
    </sheetView>
  </sheetViews>
  <sheetFormatPr defaultColWidth="9.140625" defaultRowHeight="15.75" x14ac:dyDescent="0.2"/>
  <cols>
    <col min="1" max="1" width="7.7109375" style="27" customWidth="1"/>
    <col min="2" max="2" width="33.71093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0" width="18.42578125" style="24" customWidth="1"/>
    <col min="11" max="11" width="19" style="24" customWidth="1"/>
    <col min="12" max="13" width="17.7109375" style="24" customWidth="1"/>
    <col min="14" max="14" width="19" style="24" customWidth="1"/>
    <col min="15" max="15" width="18.140625" style="24" customWidth="1"/>
    <col min="16" max="16" width="10.42578125" style="24" bestFit="1" customWidth="1"/>
    <col min="17" max="16384" width="9.140625" style="24"/>
  </cols>
  <sheetData>
    <row r="1" spans="1:16" ht="96.75" customHeight="1" x14ac:dyDescent="0.2">
      <c r="A1" s="40"/>
      <c r="B1" s="41"/>
      <c r="C1" s="41"/>
      <c r="D1" s="41"/>
      <c r="E1" s="329"/>
      <c r="F1" s="330"/>
      <c r="G1" s="330"/>
      <c r="H1" s="41"/>
      <c r="I1" s="41"/>
      <c r="J1" s="41"/>
      <c r="K1" s="41"/>
      <c r="L1" s="331" t="s">
        <v>224</v>
      </c>
      <c r="M1" s="331"/>
      <c r="N1" s="332"/>
      <c r="O1" s="332"/>
      <c r="P1" s="1"/>
    </row>
    <row r="2" spans="1:16" ht="39" customHeight="1" x14ac:dyDescent="0.2">
      <c r="A2" s="333" t="s">
        <v>175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</row>
    <row r="3" spans="1:16" x14ac:dyDescent="0.2">
      <c r="E3" s="7"/>
      <c r="F3" s="6" t="s">
        <v>33</v>
      </c>
      <c r="G3" s="7">
        <v>4</v>
      </c>
      <c r="H3" s="7"/>
    </row>
    <row r="4" spans="1:16" ht="18" customHeight="1" x14ac:dyDescent="0.2">
      <c r="A4" s="291" t="s">
        <v>3</v>
      </c>
      <c r="B4" s="272" t="s">
        <v>4</v>
      </c>
      <c r="C4" s="292" t="s">
        <v>5</v>
      </c>
      <c r="D4" s="292" t="s">
        <v>6</v>
      </c>
      <c r="E4" s="292"/>
      <c r="F4" s="292"/>
      <c r="G4" s="292"/>
      <c r="H4" s="292"/>
      <c r="I4" s="292"/>
      <c r="J4" s="294" t="s">
        <v>7</v>
      </c>
      <c r="K4" s="295"/>
      <c r="L4" s="295"/>
      <c r="M4" s="295"/>
      <c r="N4" s="296"/>
      <c r="O4" s="292" t="s">
        <v>8</v>
      </c>
    </row>
    <row r="5" spans="1:16" ht="95.25" customHeight="1" x14ac:dyDescent="0.2">
      <c r="A5" s="291"/>
      <c r="B5" s="274"/>
      <c r="C5" s="292"/>
      <c r="D5" s="17" t="s">
        <v>9</v>
      </c>
      <c r="E5" s="17" t="s">
        <v>10</v>
      </c>
      <c r="F5" s="294" t="s">
        <v>11</v>
      </c>
      <c r="G5" s="295"/>
      <c r="H5" s="296"/>
      <c r="I5" s="17" t="s">
        <v>12</v>
      </c>
      <c r="J5" s="17" t="s">
        <v>13</v>
      </c>
      <c r="K5" s="17" t="s">
        <v>14</v>
      </c>
      <c r="L5" s="17" t="s">
        <v>15</v>
      </c>
      <c r="M5" s="208" t="s">
        <v>201</v>
      </c>
      <c r="N5" s="17" t="s">
        <v>203</v>
      </c>
      <c r="O5" s="292"/>
    </row>
    <row r="6" spans="1:16" x14ac:dyDescent="0.2">
      <c r="A6" s="2"/>
      <c r="B6" s="325" t="s">
        <v>61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7"/>
      <c r="O6" s="17"/>
    </row>
    <row r="7" spans="1:16" ht="29.25" customHeight="1" x14ac:dyDescent="0.2">
      <c r="A7" s="69" t="s">
        <v>16</v>
      </c>
      <c r="B7" s="269" t="s">
        <v>62</v>
      </c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O7" s="71"/>
    </row>
    <row r="8" spans="1:16" ht="83.25" customHeight="1" x14ac:dyDescent="0.2">
      <c r="A8" s="260" t="s">
        <v>34</v>
      </c>
      <c r="B8" s="129" t="s">
        <v>129</v>
      </c>
      <c r="C8" s="4" t="s">
        <v>63</v>
      </c>
      <c r="D8" s="2" t="s">
        <v>85</v>
      </c>
      <c r="E8" s="2" t="s">
        <v>31</v>
      </c>
      <c r="F8" s="30" t="s">
        <v>88</v>
      </c>
      <c r="G8" s="28">
        <v>2</v>
      </c>
      <c r="H8" s="31" t="s">
        <v>89</v>
      </c>
      <c r="I8" s="2" t="s">
        <v>90</v>
      </c>
      <c r="J8" s="176">
        <f>24664296.64-816087.14-125691.96+75619+512753.06+295173.21</f>
        <v>24606062.809999999</v>
      </c>
      <c r="K8" s="176">
        <f>25863909.64</f>
        <v>25863909.640000001</v>
      </c>
      <c r="L8" s="176">
        <f>27885515.97</f>
        <v>27885515.969999999</v>
      </c>
      <c r="M8" s="176">
        <f>L8</f>
        <v>27885515.969999999</v>
      </c>
      <c r="N8" s="176">
        <f>SUM(J8:M8)</f>
        <v>106241004.39</v>
      </c>
      <c r="O8" s="257" t="s">
        <v>225</v>
      </c>
    </row>
    <row r="9" spans="1:16" ht="133.5" customHeight="1" x14ac:dyDescent="0.2">
      <c r="A9" s="262"/>
      <c r="B9" s="129" t="s">
        <v>168</v>
      </c>
      <c r="C9" s="4" t="s">
        <v>63</v>
      </c>
      <c r="D9" s="2" t="s">
        <v>85</v>
      </c>
      <c r="E9" s="2" t="s">
        <v>31</v>
      </c>
      <c r="F9" s="30" t="s">
        <v>88</v>
      </c>
      <c r="G9" s="73" t="s">
        <v>20</v>
      </c>
      <c r="H9" s="31" t="s">
        <v>150</v>
      </c>
      <c r="I9" s="2" t="s">
        <v>90</v>
      </c>
      <c r="J9" s="176">
        <f>807926.27-295173.21</f>
        <v>512753.06</v>
      </c>
      <c r="K9" s="176">
        <v>0</v>
      </c>
      <c r="L9" s="176">
        <v>0</v>
      </c>
      <c r="M9" s="176"/>
      <c r="N9" s="176">
        <f>SUM(J9:M9)</f>
        <v>512753.06</v>
      </c>
      <c r="O9" s="258"/>
    </row>
    <row r="10" spans="1:16" ht="141.75" customHeight="1" x14ac:dyDescent="0.2">
      <c r="A10" s="262"/>
      <c r="B10" s="129" t="s">
        <v>169</v>
      </c>
      <c r="C10" s="102" t="s">
        <v>63</v>
      </c>
      <c r="D10" s="103" t="s">
        <v>85</v>
      </c>
      <c r="E10" s="31" t="s">
        <v>31</v>
      </c>
      <c r="F10" s="73" t="s">
        <v>88</v>
      </c>
      <c r="G10" s="73" t="s">
        <v>20</v>
      </c>
      <c r="H10" s="31" t="s">
        <v>151</v>
      </c>
      <c r="I10" s="31" t="s">
        <v>90</v>
      </c>
      <c r="J10" s="79">
        <v>8160.87</v>
      </c>
      <c r="K10" s="79">
        <v>0</v>
      </c>
      <c r="L10" s="79">
        <v>0</v>
      </c>
      <c r="M10" s="79"/>
      <c r="N10" s="79">
        <f>SUM(J10:M10)</f>
        <v>8160.87</v>
      </c>
      <c r="O10" s="258"/>
      <c r="P10" s="24" t="s">
        <v>0</v>
      </c>
    </row>
    <row r="11" spans="1:16" ht="69" customHeight="1" x14ac:dyDescent="0.2">
      <c r="A11" s="262"/>
      <c r="B11" s="129" t="s">
        <v>170</v>
      </c>
      <c r="C11" s="102" t="s">
        <v>63</v>
      </c>
      <c r="D11" s="103" t="s">
        <v>85</v>
      </c>
      <c r="E11" s="31" t="s">
        <v>31</v>
      </c>
      <c r="F11" s="73" t="s">
        <v>88</v>
      </c>
      <c r="G11" s="73" t="s">
        <v>20</v>
      </c>
      <c r="H11" s="31" t="s">
        <v>157</v>
      </c>
      <c r="I11" s="31" t="s">
        <v>90</v>
      </c>
      <c r="J11" s="79">
        <f>125691.96+125691.96</f>
        <v>251383.92</v>
      </c>
      <c r="K11" s="79">
        <v>0</v>
      </c>
      <c r="L11" s="79">
        <v>0</v>
      </c>
      <c r="M11" s="79"/>
      <c r="N11" s="79">
        <f>SUM(J11:M11)</f>
        <v>251383.92</v>
      </c>
      <c r="O11" s="258"/>
    </row>
    <row r="12" spans="1:16" ht="78.75" customHeight="1" x14ac:dyDescent="0.2">
      <c r="A12" s="262"/>
      <c r="B12" s="180" t="s">
        <v>130</v>
      </c>
      <c r="C12" s="4" t="s">
        <v>63</v>
      </c>
      <c r="D12" s="107" t="s">
        <v>85</v>
      </c>
      <c r="E12" s="108" t="s">
        <v>31</v>
      </c>
      <c r="F12" s="109" t="s">
        <v>88</v>
      </c>
      <c r="G12" s="109" t="s">
        <v>20</v>
      </c>
      <c r="H12" s="108" t="s">
        <v>126</v>
      </c>
      <c r="I12" s="108" t="s">
        <v>93</v>
      </c>
      <c r="J12" s="79">
        <f>200000+300000+15000</f>
        <v>515000</v>
      </c>
      <c r="K12" s="79">
        <v>0</v>
      </c>
      <c r="L12" s="79">
        <v>0</v>
      </c>
      <c r="M12" s="79"/>
      <c r="N12" s="79">
        <f>SUM(J12:M12)</f>
        <v>515000</v>
      </c>
      <c r="O12" s="259"/>
      <c r="P12" s="24" t="s">
        <v>0</v>
      </c>
    </row>
    <row r="13" spans="1:16" ht="122.25" customHeight="1" x14ac:dyDescent="0.2">
      <c r="A13" s="261"/>
      <c r="B13" s="100" t="s">
        <v>144</v>
      </c>
      <c r="C13" s="95" t="s">
        <v>63</v>
      </c>
      <c r="D13" s="107" t="s">
        <v>85</v>
      </c>
      <c r="E13" s="108" t="s">
        <v>31</v>
      </c>
      <c r="F13" s="109" t="s">
        <v>88</v>
      </c>
      <c r="G13" s="109" t="s">
        <v>20</v>
      </c>
      <c r="H13" s="108" t="s">
        <v>118</v>
      </c>
      <c r="I13" s="108" t="s">
        <v>93</v>
      </c>
      <c r="J13" s="79">
        <v>0</v>
      </c>
      <c r="K13" s="79"/>
      <c r="L13" s="79"/>
      <c r="M13" s="79"/>
      <c r="N13" s="79">
        <f>J13+K13+L13+M13</f>
        <v>0</v>
      </c>
      <c r="O13" s="96"/>
    </row>
    <row r="14" spans="1:16" ht="88.5" customHeight="1" x14ac:dyDescent="0.2">
      <c r="A14" s="260" t="s">
        <v>18</v>
      </c>
      <c r="B14" s="129" t="s">
        <v>128</v>
      </c>
      <c r="C14" s="4" t="s">
        <v>63</v>
      </c>
      <c r="D14" s="2" t="s">
        <v>85</v>
      </c>
      <c r="E14" s="2" t="s">
        <v>31</v>
      </c>
      <c r="F14" s="30" t="s">
        <v>88</v>
      </c>
      <c r="G14" s="73" t="s">
        <v>20</v>
      </c>
      <c r="H14" s="31" t="s">
        <v>89</v>
      </c>
      <c r="I14" s="2" t="s">
        <v>90</v>
      </c>
      <c r="J14" s="176">
        <f>4533475.22-81949.75+58744+44160.6+36969.65</f>
        <v>4591399.72</v>
      </c>
      <c r="K14" s="176">
        <f>4741501.75</f>
        <v>4741501.75</v>
      </c>
      <c r="L14" s="176">
        <f>4897854.04</f>
        <v>4897854.04</v>
      </c>
      <c r="M14" s="176">
        <f>L14</f>
        <v>4897854.04</v>
      </c>
      <c r="N14" s="176">
        <f t="shared" ref="N14:N19" si="0">SUM(J14:M14)</f>
        <v>19128609.549999997</v>
      </c>
      <c r="O14" s="276" t="s">
        <v>95</v>
      </c>
    </row>
    <row r="15" spans="1:16" ht="138" customHeight="1" x14ac:dyDescent="0.2">
      <c r="A15" s="262"/>
      <c r="B15" s="129" t="s">
        <v>168</v>
      </c>
      <c r="C15" s="62" t="s">
        <v>63</v>
      </c>
      <c r="D15" s="75" t="s">
        <v>85</v>
      </c>
      <c r="E15" s="75" t="s">
        <v>31</v>
      </c>
      <c r="F15" s="76" t="s">
        <v>88</v>
      </c>
      <c r="G15" s="76" t="s">
        <v>20</v>
      </c>
      <c r="H15" s="75" t="s">
        <v>150</v>
      </c>
      <c r="I15" s="75" t="s">
        <v>90</v>
      </c>
      <c r="J15" s="176">
        <f>81130.25-36969.65</f>
        <v>44160.6</v>
      </c>
      <c r="K15" s="176">
        <v>0</v>
      </c>
      <c r="L15" s="176">
        <v>0</v>
      </c>
      <c r="M15" s="176"/>
      <c r="N15" s="176">
        <f t="shared" si="0"/>
        <v>44160.6</v>
      </c>
      <c r="O15" s="277"/>
    </row>
    <row r="16" spans="1:16" ht="164.25" customHeight="1" x14ac:dyDescent="0.2">
      <c r="A16" s="262"/>
      <c r="B16" s="129" t="s">
        <v>169</v>
      </c>
      <c r="C16" s="62" t="s">
        <v>63</v>
      </c>
      <c r="D16" s="75" t="s">
        <v>85</v>
      </c>
      <c r="E16" s="75" t="s">
        <v>31</v>
      </c>
      <c r="F16" s="76" t="s">
        <v>88</v>
      </c>
      <c r="G16" s="76" t="s">
        <v>20</v>
      </c>
      <c r="H16" s="75" t="s">
        <v>151</v>
      </c>
      <c r="I16" s="75" t="s">
        <v>90</v>
      </c>
      <c r="J16" s="79">
        <v>819.5</v>
      </c>
      <c r="K16" s="79">
        <v>0</v>
      </c>
      <c r="L16" s="79">
        <v>0</v>
      </c>
      <c r="M16" s="79"/>
      <c r="N16" s="79">
        <f t="shared" si="0"/>
        <v>819.5</v>
      </c>
      <c r="O16" s="278"/>
    </row>
    <row r="17" spans="1:18" ht="87.75" customHeight="1" x14ac:dyDescent="0.2">
      <c r="A17" s="261"/>
      <c r="B17" s="62" t="s">
        <v>130</v>
      </c>
      <c r="C17" s="62" t="s">
        <v>63</v>
      </c>
      <c r="D17" s="118" t="s">
        <v>85</v>
      </c>
      <c r="E17" s="119" t="s">
        <v>31</v>
      </c>
      <c r="F17" s="120" t="s">
        <v>88</v>
      </c>
      <c r="G17" s="120" t="s">
        <v>20</v>
      </c>
      <c r="H17" s="119" t="s">
        <v>126</v>
      </c>
      <c r="I17" s="119" t="s">
        <v>93</v>
      </c>
      <c r="J17" s="79">
        <v>7000</v>
      </c>
      <c r="K17" s="79">
        <v>0</v>
      </c>
      <c r="L17" s="79">
        <v>0</v>
      </c>
      <c r="M17" s="79"/>
      <c r="N17" s="79">
        <f t="shared" si="0"/>
        <v>7000</v>
      </c>
      <c r="O17" s="116"/>
    </row>
    <row r="18" spans="1:18" ht="131.25" customHeight="1" x14ac:dyDescent="0.2">
      <c r="A18" s="2" t="s">
        <v>64</v>
      </c>
      <c r="B18" s="5" t="s">
        <v>65</v>
      </c>
      <c r="C18" s="4" t="s">
        <v>63</v>
      </c>
      <c r="D18" s="2"/>
      <c r="E18" s="2"/>
      <c r="F18" s="30"/>
      <c r="G18" s="73"/>
      <c r="H18" s="31"/>
      <c r="I18" s="2"/>
      <c r="J18" s="79"/>
      <c r="K18" s="79"/>
      <c r="L18" s="79"/>
      <c r="M18" s="79"/>
      <c r="N18" s="79">
        <f t="shared" si="0"/>
        <v>0</v>
      </c>
      <c r="O18" s="34" t="s">
        <v>96</v>
      </c>
    </row>
    <row r="19" spans="1:18" ht="146.25" customHeight="1" x14ac:dyDescent="0.25">
      <c r="A19" s="197" t="s">
        <v>116</v>
      </c>
      <c r="B19" s="200" t="s">
        <v>194</v>
      </c>
      <c r="C19" s="198" t="s">
        <v>63</v>
      </c>
      <c r="D19" s="118" t="s">
        <v>85</v>
      </c>
      <c r="E19" s="119" t="s">
        <v>31</v>
      </c>
      <c r="F19" s="120" t="s">
        <v>88</v>
      </c>
      <c r="G19" s="120" t="s">
        <v>20</v>
      </c>
      <c r="H19" s="119" t="s">
        <v>198</v>
      </c>
      <c r="I19" s="119" t="s">
        <v>93</v>
      </c>
      <c r="J19" s="79">
        <v>6181600</v>
      </c>
      <c r="K19" s="79">
        <v>0</v>
      </c>
      <c r="L19" s="79">
        <v>0</v>
      </c>
      <c r="M19" s="79"/>
      <c r="N19" s="79">
        <f t="shared" si="0"/>
        <v>6181600</v>
      </c>
      <c r="O19" s="34" t="s">
        <v>195</v>
      </c>
      <c r="P19" s="24" t="s">
        <v>0</v>
      </c>
    </row>
    <row r="20" spans="1:18" ht="29.25" customHeight="1" x14ac:dyDescent="0.2">
      <c r="A20" s="49"/>
      <c r="B20" s="50" t="s">
        <v>19</v>
      </c>
      <c r="C20" s="51"/>
      <c r="D20" s="50"/>
      <c r="E20" s="50"/>
      <c r="F20" s="52"/>
      <c r="G20" s="53"/>
      <c r="H20" s="54"/>
      <c r="I20" s="50"/>
      <c r="J20" s="80">
        <f>SUM(J8:J19)</f>
        <v>36718340.480000004</v>
      </c>
      <c r="K20" s="80">
        <f>SUM(K8:K19)</f>
        <v>30605411.390000001</v>
      </c>
      <c r="L20" s="80">
        <f>SUM(L8:L19)</f>
        <v>32783370.009999998</v>
      </c>
      <c r="M20" s="80">
        <f>SUM(M8:M19)</f>
        <v>32783370.009999998</v>
      </c>
      <c r="N20" s="80">
        <f>SUM(N8:N19)</f>
        <v>132890491.89</v>
      </c>
      <c r="O20" s="51"/>
      <c r="P20" s="23"/>
    </row>
    <row r="21" spans="1:18" ht="27" customHeight="1" x14ac:dyDescent="0.2">
      <c r="A21" s="69" t="s">
        <v>20</v>
      </c>
      <c r="B21" s="269" t="s">
        <v>66</v>
      </c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1"/>
      <c r="O21" s="72"/>
    </row>
    <row r="22" spans="1:18" ht="44.25" customHeight="1" x14ac:dyDescent="0.25">
      <c r="A22" s="260" t="s">
        <v>21</v>
      </c>
      <c r="B22" s="254" t="s">
        <v>145</v>
      </c>
      <c r="C22" s="5" t="s">
        <v>63</v>
      </c>
      <c r="D22" s="74" t="s">
        <v>85</v>
      </c>
      <c r="E22" s="75" t="s">
        <v>31</v>
      </c>
      <c r="F22" s="76" t="s">
        <v>88</v>
      </c>
      <c r="G22" s="76" t="s">
        <v>20</v>
      </c>
      <c r="H22" s="42" t="s">
        <v>165</v>
      </c>
      <c r="I22" s="88" t="s">
        <v>93</v>
      </c>
      <c r="J22" s="196">
        <f>12000</f>
        <v>12000</v>
      </c>
      <c r="K22" s="196">
        <v>0</v>
      </c>
      <c r="L22" s="196">
        <v>0</v>
      </c>
      <c r="M22" s="196"/>
      <c r="N22" s="196">
        <f t="shared" ref="N22:N27" si="1">SUM(J22:M22)</f>
        <v>12000</v>
      </c>
      <c r="O22" s="257" t="s">
        <v>97</v>
      </c>
      <c r="P22" s="35" t="s">
        <v>0</v>
      </c>
    </row>
    <row r="23" spans="1:18" ht="44.25" customHeight="1" x14ac:dyDescent="0.25">
      <c r="A23" s="262"/>
      <c r="B23" s="255"/>
      <c r="C23" s="186" t="s">
        <v>63</v>
      </c>
      <c r="D23" s="74" t="s">
        <v>85</v>
      </c>
      <c r="E23" s="75" t="s">
        <v>31</v>
      </c>
      <c r="F23" s="76" t="s">
        <v>88</v>
      </c>
      <c r="G23" s="76" t="s">
        <v>20</v>
      </c>
      <c r="H23" s="42" t="s">
        <v>165</v>
      </c>
      <c r="I23" s="187" t="s">
        <v>93</v>
      </c>
      <c r="J23" s="196">
        <f>3400</f>
        <v>3400</v>
      </c>
      <c r="K23" s="196">
        <v>0</v>
      </c>
      <c r="L23" s="196">
        <v>0</v>
      </c>
      <c r="M23" s="196"/>
      <c r="N23" s="196">
        <f t="shared" si="1"/>
        <v>3400</v>
      </c>
      <c r="O23" s="258"/>
      <c r="P23" s="35" t="s">
        <v>187</v>
      </c>
    </row>
    <row r="24" spans="1:18" ht="37.5" customHeight="1" x14ac:dyDescent="0.25">
      <c r="A24" s="261"/>
      <c r="B24" s="256"/>
      <c r="C24" s="182" t="s">
        <v>63</v>
      </c>
      <c r="D24" s="74" t="s">
        <v>85</v>
      </c>
      <c r="E24" s="75" t="s">
        <v>86</v>
      </c>
      <c r="F24" s="76" t="s">
        <v>88</v>
      </c>
      <c r="G24" s="76" t="s">
        <v>20</v>
      </c>
      <c r="H24" s="42" t="s">
        <v>165</v>
      </c>
      <c r="I24" s="181" t="s">
        <v>93</v>
      </c>
      <c r="J24" s="196">
        <f>18200</f>
        <v>18200</v>
      </c>
      <c r="K24" s="196"/>
      <c r="L24" s="196"/>
      <c r="M24" s="196"/>
      <c r="N24" s="196">
        <f t="shared" si="1"/>
        <v>18200</v>
      </c>
      <c r="O24" s="259"/>
      <c r="P24" s="36" t="s">
        <v>117</v>
      </c>
    </row>
    <row r="25" spans="1:18" ht="37.5" customHeight="1" x14ac:dyDescent="0.25">
      <c r="A25" s="260" t="s">
        <v>82</v>
      </c>
      <c r="B25" s="254" t="s">
        <v>192</v>
      </c>
      <c r="C25" s="192" t="s">
        <v>63</v>
      </c>
      <c r="D25" s="74" t="s">
        <v>85</v>
      </c>
      <c r="E25" s="75" t="s">
        <v>31</v>
      </c>
      <c r="F25" s="76" t="s">
        <v>88</v>
      </c>
      <c r="G25" s="76" t="s">
        <v>20</v>
      </c>
      <c r="H25" s="42" t="s">
        <v>190</v>
      </c>
      <c r="I25" s="193" t="s">
        <v>93</v>
      </c>
      <c r="J25" s="196">
        <f>1200000</f>
        <v>1200000</v>
      </c>
      <c r="K25" s="196">
        <v>0</v>
      </c>
      <c r="L25" s="196" t="s">
        <v>185</v>
      </c>
      <c r="M25" s="196"/>
      <c r="N25" s="196">
        <f t="shared" si="1"/>
        <v>1200000</v>
      </c>
      <c r="O25" s="257" t="s">
        <v>97</v>
      </c>
      <c r="P25" s="36"/>
    </row>
    <row r="26" spans="1:18" ht="37.5" customHeight="1" x14ac:dyDescent="0.25">
      <c r="A26" s="262"/>
      <c r="B26" s="255"/>
      <c r="C26" s="192" t="s">
        <v>63</v>
      </c>
      <c r="D26" s="74" t="s">
        <v>85</v>
      </c>
      <c r="E26" s="75" t="s">
        <v>31</v>
      </c>
      <c r="F26" s="76" t="s">
        <v>88</v>
      </c>
      <c r="G26" s="76" t="s">
        <v>20</v>
      </c>
      <c r="H26" s="42" t="s">
        <v>190</v>
      </c>
      <c r="I26" s="193" t="s">
        <v>93</v>
      </c>
      <c r="J26" s="196">
        <f>340000</f>
        <v>340000</v>
      </c>
      <c r="K26" s="196">
        <v>0</v>
      </c>
      <c r="L26" s="196">
        <v>0</v>
      </c>
      <c r="M26" s="196"/>
      <c r="N26" s="196">
        <f t="shared" si="1"/>
        <v>340000</v>
      </c>
      <c r="O26" s="258"/>
      <c r="P26" s="36"/>
    </row>
    <row r="27" spans="1:18" ht="54.75" customHeight="1" x14ac:dyDescent="0.25">
      <c r="A27" s="261"/>
      <c r="B27" s="256"/>
      <c r="C27" s="192" t="s">
        <v>63</v>
      </c>
      <c r="D27" s="74" t="s">
        <v>85</v>
      </c>
      <c r="E27" s="75" t="s">
        <v>86</v>
      </c>
      <c r="F27" s="76" t="s">
        <v>88</v>
      </c>
      <c r="G27" s="76" t="s">
        <v>20</v>
      </c>
      <c r="H27" s="42" t="s">
        <v>190</v>
      </c>
      <c r="I27" s="193" t="s">
        <v>93</v>
      </c>
      <c r="J27" s="196">
        <f>320000</f>
        <v>320000</v>
      </c>
      <c r="K27" s="196"/>
      <c r="L27" s="196"/>
      <c r="M27" s="196"/>
      <c r="N27" s="196">
        <f t="shared" si="1"/>
        <v>320000</v>
      </c>
      <c r="O27" s="259"/>
      <c r="P27" s="36"/>
    </row>
    <row r="28" spans="1:18" ht="30.75" customHeight="1" x14ac:dyDescent="0.2">
      <c r="A28" s="49"/>
      <c r="B28" s="50" t="s">
        <v>22</v>
      </c>
      <c r="C28" s="51"/>
      <c r="D28" s="50"/>
      <c r="E28" s="50"/>
      <c r="F28" s="52"/>
      <c r="G28" s="53"/>
      <c r="H28" s="54"/>
      <c r="I28" s="50"/>
      <c r="J28" s="199">
        <f>SUM(J22:J27)</f>
        <v>1893600</v>
      </c>
      <c r="K28" s="199">
        <f>SUM(K22:K24)</f>
        <v>0</v>
      </c>
      <c r="L28" s="199">
        <f>SUM(L22:L24)</f>
        <v>0</v>
      </c>
      <c r="M28" s="199">
        <f>SUM(M22:M24)</f>
        <v>0</v>
      </c>
      <c r="N28" s="199">
        <f>SUM(N22:N27)</f>
        <v>1893600</v>
      </c>
      <c r="O28" s="51"/>
      <c r="P28" s="23"/>
    </row>
    <row r="29" spans="1:18" ht="30.75" customHeight="1" x14ac:dyDescent="0.2">
      <c r="A29" s="69" t="s">
        <v>23</v>
      </c>
      <c r="B29" s="269" t="s">
        <v>67</v>
      </c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1"/>
      <c r="O29" s="72"/>
    </row>
    <row r="30" spans="1:18" ht="38.25" customHeight="1" x14ac:dyDescent="0.25">
      <c r="A30" s="260" t="s">
        <v>24</v>
      </c>
      <c r="B30" s="263" t="s">
        <v>68</v>
      </c>
      <c r="C30" s="231" t="s">
        <v>63</v>
      </c>
      <c r="D30" s="232" t="s">
        <v>85</v>
      </c>
      <c r="E30" s="233" t="s">
        <v>31</v>
      </c>
      <c r="F30" s="234" t="s">
        <v>88</v>
      </c>
      <c r="G30" s="234" t="s">
        <v>20</v>
      </c>
      <c r="H30" s="233" t="s">
        <v>109</v>
      </c>
      <c r="I30" s="235" t="s">
        <v>93</v>
      </c>
      <c r="J30" s="236">
        <v>2126280</v>
      </c>
      <c r="K30" s="236">
        <v>0</v>
      </c>
      <c r="L30" s="236">
        <v>0</v>
      </c>
      <c r="M30" s="236">
        <v>0</v>
      </c>
      <c r="N30" s="236">
        <f>SUM(J30:M30)</f>
        <v>2126280</v>
      </c>
      <c r="O30" s="276" t="s">
        <v>106</v>
      </c>
      <c r="P30" s="334" t="s">
        <v>214</v>
      </c>
      <c r="Q30" s="335"/>
      <c r="R30" s="335"/>
    </row>
    <row r="31" spans="1:18" ht="38.25" customHeight="1" x14ac:dyDescent="0.25">
      <c r="A31" s="262"/>
      <c r="B31" s="264"/>
      <c r="C31" s="214" t="s">
        <v>63</v>
      </c>
      <c r="D31" s="74" t="s">
        <v>85</v>
      </c>
      <c r="E31" s="75" t="s">
        <v>31</v>
      </c>
      <c r="F31" s="76" t="s">
        <v>88</v>
      </c>
      <c r="G31" s="76" t="s">
        <v>20</v>
      </c>
      <c r="H31" s="75" t="s">
        <v>109</v>
      </c>
      <c r="I31" s="210" t="s">
        <v>32</v>
      </c>
      <c r="J31" s="79">
        <v>662220</v>
      </c>
      <c r="K31" s="79">
        <f>35000+30000+230000+100000+165000</f>
        <v>560000</v>
      </c>
      <c r="L31" s="79">
        <f t="shared" ref="L31:M31" si="2">35000+30000+230000+100000+165000</f>
        <v>560000</v>
      </c>
      <c r="M31" s="79">
        <f t="shared" si="2"/>
        <v>560000</v>
      </c>
      <c r="N31" s="79">
        <f>SUM(J31:M31)</f>
        <v>2342220</v>
      </c>
      <c r="O31" s="277"/>
      <c r="P31" s="216"/>
      <c r="Q31" s="230"/>
      <c r="R31" s="230"/>
    </row>
    <row r="32" spans="1:18" ht="38.25" customHeight="1" x14ac:dyDescent="0.25">
      <c r="A32" s="262"/>
      <c r="B32" s="264"/>
      <c r="C32" s="241" t="s">
        <v>63</v>
      </c>
      <c r="D32" s="238" t="s">
        <v>85</v>
      </c>
      <c r="E32" s="238" t="s">
        <v>31</v>
      </c>
      <c r="F32" s="30" t="s">
        <v>88</v>
      </c>
      <c r="G32" s="73" t="s">
        <v>20</v>
      </c>
      <c r="H32" s="31" t="s">
        <v>109</v>
      </c>
      <c r="I32" s="238" t="s">
        <v>93</v>
      </c>
      <c r="J32" s="79">
        <f>J34+J35+J36+J37</f>
        <v>0</v>
      </c>
      <c r="K32" s="79">
        <f t="shared" ref="K32:N32" si="3">K34+K35+K36+K37</f>
        <v>1376000</v>
      </c>
      <c r="L32" s="79">
        <f t="shared" si="3"/>
        <v>1576000</v>
      </c>
      <c r="M32" s="79">
        <f t="shared" si="3"/>
        <v>1576000</v>
      </c>
      <c r="N32" s="79">
        <f t="shared" si="3"/>
        <v>4528000</v>
      </c>
      <c r="O32" s="277"/>
      <c r="P32" s="243"/>
      <c r="Q32" s="244"/>
      <c r="R32" s="244"/>
    </row>
    <row r="33" spans="1:18" ht="38.25" customHeight="1" x14ac:dyDescent="0.25">
      <c r="A33" s="262"/>
      <c r="B33" s="264"/>
      <c r="C33" s="241" t="s">
        <v>63</v>
      </c>
      <c r="D33" s="74" t="s">
        <v>85</v>
      </c>
      <c r="E33" s="75" t="s">
        <v>86</v>
      </c>
      <c r="F33" s="76" t="s">
        <v>88</v>
      </c>
      <c r="G33" s="76" t="s">
        <v>20</v>
      </c>
      <c r="H33" s="75" t="s">
        <v>109</v>
      </c>
      <c r="I33" s="238" t="s">
        <v>93</v>
      </c>
      <c r="J33" s="79">
        <f>J38</f>
        <v>18500</v>
      </c>
      <c r="K33" s="79">
        <f t="shared" ref="K33:N33" si="4">K38</f>
        <v>20000</v>
      </c>
      <c r="L33" s="79">
        <f t="shared" si="4"/>
        <v>20000</v>
      </c>
      <c r="M33" s="79">
        <f t="shared" si="4"/>
        <v>20000</v>
      </c>
      <c r="N33" s="79">
        <f t="shared" si="4"/>
        <v>78500</v>
      </c>
      <c r="O33" s="277"/>
      <c r="P33" s="243"/>
      <c r="Q33" s="244"/>
      <c r="R33" s="244"/>
    </row>
    <row r="34" spans="1:18" ht="38.25" hidden="1" customHeight="1" x14ac:dyDescent="0.25">
      <c r="A34" s="262"/>
      <c r="B34" s="264"/>
      <c r="C34" s="214" t="s">
        <v>209</v>
      </c>
      <c r="D34" s="210" t="s">
        <v>85</v>
      </c>
      <c r="E34" s="210" t="s">
        <v>31</v>
      </c>
      <c r="F34" s="30" t="s">
        <v>88</v>
      </c>
      <c r="G34" s="73" t="s">
        <v>20</v>
      </c>
      <c r="H34" s="31" t="s">
        <v>109</v>
      </c>
      <c r="I34" s="210" t="s">
        <v>93</v>
      </c>
      <c r="J34" s="79">
        <v>0</v>
      </c>
      <c r="K34" s="79">
        <f>15000+10000+20000+20000+10000+33000+10000+15000+869000+10000+20000+30000+16000+20000</f>
        <v>1098000</v>
      </c>
      <c r="L34" s="79">
        <f>15000+10000+20000+20000+10000+33000+10000+15000+869000+10000+20000+30000+16000+20000+200000</f>
        <v>1298000</v>
      </c>
      <c r="M34" s="79">
        <f>15000+10000+20000+20000+10000+33000+10000+15000+869000+10000+20000+30000+16000+20000+200000</f>
        <v>1298000</v>
      </c>
      <c r="N34" s="79">
        <f t="shared" ref="N34" si="5">SUM(J34:M34)</f>
        <v>3694000</v>
      </c>
      <c r="O34" s="277"/>
      <c r="P34" s="334"/>
      <c r="Q34" s="335"/>
      <c r="R34" s="335"/>
    </row>
    <row r="35" spans="1:18" ht="24.75" hidden="1" customHeight="1" x14ac:dyDescent="0.25">
      <c r="A35" s="262"/>
      <c r="B35" s="264"/>
      <c r="C35" s="214" t="s">
        <v>212</v>
      </c>
      <c r="D35" s="74" t="s">
        <v>85</v>
      </c>
      <c r="E35" s="75" t="s">
        <v>31</v>
      </c>
      <c r="F35" s="76" t="s">
        <v>88</v>
      </c>
      <c r="G35" s="76" t="s">
        <v>20</v>
      </c>
      <c r="H35" s="75" t="s">
        <v>109</v>
      </c>
      <c r="I35" s="210" t="s">
        <v>93</v>
      </c>
      <c r="J35" s="79">
        <v>0</v>
      </c>
      <c r="K35" s="79">
        <v>110000</v>
      </c>
      <c r="L35" s="79">
        <v>110000</v>
      </c>
      <c r="M35" s="79">
        <v>110000</v>
      </c>
      <c r="N35" s="79">
        <f t="shared" ref="N35:N40" si="6">SUM(J35:M35)</f>
        <v>330000</v>
      </c>
      <c r="O35" s="277"/>
      <c r="P35" s="36"/>
    </row>
    <row r="36" spans="1:18" ht="24" hidden="1" customHeight="1" x14ac:dyDescent="0.25">
      <c r="A36" s="262"/>
      <c r="B36" s="264"/>
      <c r="C36" s="214" t="s">
        <v>210</v>
      </c>
      <c r="D36" s="74" t="s">
        <v>85</v>
      </c>
      <c r="E36" s="75" t="s">
        <v>31</v>
      </c>
      <c r="F36" s="76" t="s">
        <v>88</v>
      </c>
      <c r="G36" s="76" t="s">
        <v>20</v>
      </c>
      <c r="H36" s="75" t="s">
        <v>109</v>
      </c>
      <c r="I36" s="210" t="s">
        <v>93</v>
      </c>
      <c r="J36" s="79">
        <v>0</v>
      </c>
      <c r="K36" s="79">
        <f>60000+20000+28000+15000</f>
        <v>123000</v>
      </c>
      <c r="L36" s="79">
        <f t="shared" ref="L36:M36" si="7">60000+20000+28000+15000</f>
        <v>123000</v>
      </c>
      <c r="M36" s="79">
        <f t="shared" si="7"/>
        <v>123000</v>
      </c>
      <c r="N36" s="79">
        <f t="shared" si="6"/>
        <v>369000</v>
      </c>
      <c r="O36" s="277"/>
      <c r="P36" s="36"/>
    </row>
    <row r="37" spans="1:18" ht="24" hidden="1" customHeight="1" x14ac:dyDescent="0.25">
      <c r="A37" s="262"/>
      <c r="B37" s="264"/>
      <c r="C37" s="214" t="s">
        <v>211</v>
      </c>
      <c r="D37" s="74" t="s">
        <v>85</v>
      </c>
      <c r="E37" s="75" t="s">
        <v>31</v>
      </c>
      <c r="F37" s="76" t="s">
        <v>88</v>
      </c>
      <c r="G37" s="76" t="s">
        <v>20</v>
      </c>
      <c r="H37" s="75" t="s">
        <v>109</v>
      </c>
      <c r="I37" s="210" t="s">
        <v>93</v>
      </c>
      <c r="J37" s="79">
        <v>0</v>
      </c>
      <c r="K37" s="79">
        <f>10000+20000+15000</f>
        <v>45000</v>
      </c>
      <c r="L37" s="79">
        <f t="shared" ref="L37:M37" si="8">10000+20000+15000</f>
        <v>45000</v>
      </c>
      <c r="M37" s="79">
        <f t="shared" si="8"/>
        <v>45000</v>
      </c>
      <c r="N37" s="79">
        <f t="shared" si="6"/>
        <v>135000</v>
      </c>
      <c r="O37" s="277"/>
      <c r="P37" s="36"/>
    </row>
    <row r="38" spans="1:18" ht="36.75" hidden="1" customHeight="1" x14ac:dyDescent="0.25">
      <c r="A38" s="262"/>
      <c r="B38" s="264"/>
      <c r="C38" s="214" t="s">
        <v>213</v>
      </c>
      <c r="D38" s="74" t="s">
        <v>85</v>
      </c>
      <c r="E38" s="75" t="s">
        <v>86</v>
      </c>
      <c r="F38" s="76" t="s">
        <v>88</v>
      </c>
      <c r="G38" s="76" t="s">
        <v>20</v>
      </c>
      <c r="H38" s="75" t="s">
        <v>109</v>
      </c>
      <c r="I38" s="210" t="s">
        <v>93</v>
      </c>
      <c r="J38" s="79">
        <v>18500</v>
      </c>
      <c r="K38" s="79">
        <f>10000+10000</f>
        <v>20000</v>
      </c>
      <c r="L38" s="79">
        <f t="shared" ref="L38:M38" si="9">10000+10000</f>
        <v>20000</v>
      </c>
      <c r="M38" s="79">
        <f t="shared" si="9"/>
        <v>20000</v>
      </c>
      <c r="N38" s="79">
        <f t="shared" si="6"/>
        <v>78500</v>
      </c>
      <c r="O38" s="277"/>
      <c r="P38" s="36"/>
    </row>
    <row r="39" spans="1:18" ht="26.25" customHeight="1" x14ac:dyDescent="0.25">
      <c r="A39" s="260" t="s">
        <v>108</v>
      </c>
      <c r="B39" s="254" t="s">
        <v>131</v>
      </c>
      <c r="C39" s="5" t="s">
        <v>63</v>
      </c>
      <c r="D39" s="107" t="s">
        <v>85</v>
      </c>
      <c r="E39" s="108" t="s">
        <v>31</v>
      </c>
      <c r="F39" s="109" t="s">
        <v>88</v>
      </c>
      <c r="G39" s="109" t="s">
        <v>20</v>
      </c>
      <c r="H39" s="108" t="s">
        <v>126</v>
      </c>
      <c r="I39" s="117" t="s">
        <v>32</v>
      </c>
      <c r="J39" s="79">
        <f>300000-29040-15000-100000-33600</f>
        <v>122360</v>
      </c>
      <c r="K39" s="79">
        <v>0</v>
      </c>
      <c r="L39" s="79">
        <v>0</v>
      </c>
      <c r="M39" s="79"/>
      <c r="N39" s="79">
        <f t="shared" si="6"/>
        <v>122360</v>
      </c>
      <c r="O39" s="98"/>
      <c r="P39" s="36"/>
    </row>
    <row r="40" spans="1:18" ht="40.5" customHeight="1" x14ac:dyDescent="0.25">
      <c r="A40" s="261"/>
      <c r="B40" s="256"/>
      <c r="C40" s="5" t="s">
        <v>63</v>
      </c>
      <c r="D40" s="74"/>
      <c r="E40" s="75"/>
      <c r="F40" s="76"/>
      <c r="G40" s="76"/>
      <c r="H40" s="75"/>
      <c r="I40" s="2"/>
      <c r="J40" s="79"/>
      <c r="K40" s="79"/>
      <c r="L40" s="79">
        <v>0</v>
      </c>
      <c r="M40" s="79"/>
      <c r="N40" s="79">
        <f t="shared" si="6"/>
        <v>0</v>
      </c>
      <c r="O40" s="99"/>
      <c r="P40" s="36"/>
    </row>
    <row r="41" spans="1:18" ht="27" customHeight="1" x14ac:dyDescent="0.2">
      <c r="A41" s="49"/>
      <c r="B41" s="50" t="s">
        <v>25</v>
      </c>
      <c r="C41" s="51"/>
      <c r="D41" s="50"/>
      <c r="E41" s="50"/>
      <c r="F41" s="52"/>
      <c r="G41" s="53"/>
      <c r="H41" s="54"/>
      <c r="I41" s="50"/>
      <c r="J41" s="80">
        <f>SUM(J30+J31+J33+J39+J32)</f>
        <v>2929360</v>
      </c>
      <c r="K41" s="80">
        <f>SUM(K30+K31+K32+K33)</f>
        <v>1956000</v>
      </c>
      <c r="L41" s="80">
        <f t="shared" ref="L41:M41" si="10">SUM(L30+L31+L32+L33)</f>
        <v>2156000</v>
      </c>
      <c r="M41" s="80">
        <f t="shared" si="10"/>
        <v>2156000</v>
      </c>
      <c r="N41" s="80">
        <f>SUM(N30+N31+N32+N33+N39)</f>
        <v>9197360</v>
      </c>
      <c r="O41" s="51"/>
      <c r="P41" s="23"/>
    </row>
    <row r="42" spans="1:18" ht="33" customHeight="1" x14ac:dyDescent="0.2">
      <c r="A42" s="44"/>
      <c r="B42" s="45" t="s">
        <v>28</v>
      </c>
      <c r="C42" s="45"/>
      <c r="D42" s="45"/>
      <c r="E42" s="45"/>
      <c r="F42" s="46"/>
      <c r="G42" s="47"/>
      <c r="H42" s="48"/>
      <c r="I42" s="45"/>
      <c r="J42" s="83">
        <f>J20+J28+J41</f>
        <v>41541300.480000004</v>
      </c>
      <c r="K42" s="83">
        <f>K20+K28+K41</f>
        <v>32561411.390000001</v>
      </c>
      <c r="L42" s="83">
        <f>L20+L28+L41</f>
        <v>34939370.009999998</v>
      </c>
      <c r="M42" s="83">
        <f>M20+M28+M41</f>
        <v>34939370.009999998</v>
      </c>
      <c r="N42" s="83">
        <f>N20+N28+N41</f>
        <v>143981451.88999999</v>
      </c>
      <c r="O42" s="45"/>
      <c r="P42" s="23"/>
    </row>
    <row r="43" spans="1:18" x14ac:dyDescent="0.2">
      <c r="A43" s="2"/>
      <c r="B43" s="4" t="s">
        <v>29</v>
      </c>
      <c r="C43" s="4"/>
      <c r="D43" s="4"/>
      <c r="E43" s="4"/>
      <c r="F43" s="30"/>
      <c r="G43" s="28"/>
      <c r="H43" s="29"/>
      <c r="I43" s="4"/>
      <c r="J43" s="79"/>
      <c r="K43" s="79"/>
      <c r="L43" s="79"/>
      <c r="M43" s="79"/>
      <c r="N43" s="79"/>
      <c r="O43" s="4"/>
    </row>
    <row r="44" spans="1:18" ht="30" customHeight="1" x14ac:dyDescent="0.2">
      <c r="A44" s="2"/>
      <c r="B44" s="4" t="s">
        <v>63</v>
      </c>
      <c r="C44" s="4"/>
      <c r="D44" s="4"/>
      <c r="E44" s="4"/>
      <c r="F44" s="30"/>
      <c r="G44" s="28"/>
      <c r="H44" s="29"/>
      <c r="I44" s="4"/>
      <c r="J44" s="79">
        <f>J42-J45</f>
        <v>32817094.860000003</v>
      </c>
      <c r="K44" s="79">
        <f>K42</f>
        <v>32561411.390000001</v>
      </c>
      <c r="L44" s="79">
        <f>L42</f>
        <v>34939370.009999998</v>
      </c>
      <c r="M44" s="79">
        <f>M42</f>
        <v>34939370.009999998</v>
      </c>
      <c r="N44" s="79">
        <f>SUM(J44:M44)</f>
        <v>135257246.26999998</v>
      </c>
      <c r="O44" s="4"/>
    </row>
    <row r="45" spans="1:18" ht="47.25" x14ac:dyDescent="0.2">
      <c r="A45" s="2"/>
      <c r="B45" s="62" t="s">
        <v>166</v>
      </c>
      <c r="C45" s="4"/>
      <c r="D45" s="4"/>
      <c r="E45" s="4"/>
      <c r="F45" s="30"/>
      <c r="G45" s="28"/>
      <c r="H45" s="29"/>
      <c r="I45" s="4"/>
      <c r="J45" s="196">
        <f>556913.66+125691.96+1860000+J19</f>
        <v>8724205.620000001</v>
      </c>
      <c r="K45" s="11"/>
      <c r="L45" s="11"/>
      <c r="M45" s="11"/>
      <c r="N45" s="79">
        <f>SUM(J45:M45)</f>
        <v>8724205.620000001</v>
      </c>
      <c r="O45" s="4"/>
      <c r="P45" s="23"/>
    </row>
    <row r="48" spans="1:18" s="26" customFormat="1" ht="31.5" customHeight="1" x14ac:dyDescent="0.2">
      <c r="A48" s="322"/>
      <c r="B48" s="322"/>
      <c r="C48" s="322"/>
      <c r="D48" s="322"/>
      <c r="E48" s="322"/>
      <c r="F48" s="322"/>
      <c r="G48" s="322"/>
      <c r="H48" s="322"/>
      <c r="I48" s="322"/>
      <c r="J48" s="25"/>
      <c r="K48" s="25"/>
      <c r="L48" s="25"/>
      <c r="M48" s="25"/>
      <c r="N48" s="25"/>
    </row>
    <row r="50" spans="10:16" x14ac:dyDescent="0.2">
      <c r="J50" s="23"/>
      <c r="K50" s="23"/>
      <c r="L50" s="23"/>
      <c r="M50" s="23"/>
      <c r="N50" s="23"/>
    </row>
    <row r="51" spans="10:16" x14ac:dyDescent="0.2">
      <c r="J51" s="23"/>
      <c r="K51" s="23"/>
      <c r="L51" s="23"/>
      <c r="M51" s="23"/>
      <c r="N51" s="23"/>
      <c r="P51" s="23"/>
    </row>
  </sheetData>
  <mergeCells count="32">
    <mergeCell ref="P34:R34"/>
    <mergeCell ref="P30:R30"/>
    <mergeCell ref="A30:A38"/>
    <mergeCell ref="B30:B38"/>
    <mergeCell ref="O30:O38"/>
    <mergeCell ref="E1:G1"/>
    <mergeCell ref="L1:O1"/>
    <mergeCell ref="A2:O2"/>
    <mergeCell ref="A4:A5"/>
    <mergeCell ref="B4:B5"/>
    <mergeCell ref="C4:C5"/>
    <mergeCell ref="D4:I4"/>
    <mergeCell ref="J4:N4"/>
    <mergeCell ref="F5:H5"/>
    <mergeCell ref="O4:O5"/>
    <mergeCell ref="B6:N6"/>
    <mergeCell ref="B7:N7"/>
    <mergeCell ref="B21:N21"/>
    <mergeCell ref="A22:A24"/>
    <mergeCell ref="B22:B24"/>
    <mergeCell ref="A8:A13"/>
    <mergeCell ref="A14:A17"/>
    <mergeCell ref="O8:O12"/>
    <mergeCell ref="O22:O24"/>
    <mergeCell ref="O14:O16"/>
    <mergeCell ref="A48:I48"/>
    <mergeCell ref="B29:N29"/>
    <mergeCell ref="A39:A40"/>
    <mergeCell ref="B39:B40"/>
    <mergeCell ref="A25:A27"/>
    <mergeCell ref="B25:B27"/>
    <mergeCell ref="O25:O27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62" fitToWidth="2" fitToHeight="3" orientation="landscape" r:id="rId1"/>
  <headerFooter alignWithMargins="0"/>
  <rowBreaks count="1" manualBreakCount="1">
    <brk id="3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S57"/>
  <sheetViews>
    <sheetView view="pageBreakPreview" zoomScale="59" zoomScaleNormal="85" zoomScaleSheetLayoutView="59" workbookViewId="0">
      <selection activeCell="O33" sqref="O33"/>
    </sheetView>
  </sheetViews>
  <sheetFormatPr defaultColWidth="9.140625" defaultRowHeight="15.75" outlineLevelRow="1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5703125" style="24" customWidth="1"/>
    <col min="9" max="9" width="9.140625" style="24"/>
    <col min="10" max="10" width="16.42578125" style="24" customWidth="1"/>
    <col min="11" max="11" width="17" style="24" customWidth="1"/>
    <col min="12" max="13" width="17.42578125" style="24" customWidth="1"/>
    <col min="14" max="14" width="19" style="24" customWidth="1"/>
    <col min="15" max="15" width="26.28515625" style="24" customWidth="1"/>
    <col min="16" max="16" width="10.42578125" style="24" bestFit="1" customWidth="1"/>
    <col min="17" max="16384" width="9.140625" style="24"/>
  </cols>
  <sheetData>
    <row r="1" spans="1:19" ht="96.75" customHeight="1" x14ac:dyDescent="0.2">
      <c r="E1" s="289"/>
      <c r="F1" s="337"/>
      <c r="G1" s="337"/>
      <c r="L1" s="323" t="s">
        <v>226</v>
      </c>
      <c r="M1" s="323"/>
      <c r="N1" s="324"/>
      <c r="O1" s="324"/>
      <c r="P1" s="1"/>
    </row>
    <row r="2" spans="1:19" ht="39" customHeight="1" x14ac:dyDescent="0.2">
      <c r="A2" s="328" t="s">
        <v>176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</row>
    <row r="3" spans="1:19" x14ac:dyDescent="0.2">
      <c r="E3" s="7"/>
      <c r="F3" s="6" t="s">
        <v>33</v>
      </c>
      <c r="G3" s="7">
        <v>5</v>
      </c>
      <c r="H3" s="7"/>
      <c r="I3" s="7"/>
    </row>
    <row r="4" spans="1:19" ht="18" customHeight="1" x14ac:dyDescent="0.2">
      <c r="A4" s="291" t="s">
        <v>3</v>
      </c>
      <c r="B4" s="272" t="s">
        <v>4</v>
      </c>
      <c r="C4" s="292" t="s">
        <v>5</v>
      </c>
      <c r="D4" s="292" t="s">
        <v>6</v>
      </c>
      <c r="E4" s="292"/>
      <c r="F4" s="292"/>
      <c r="G4" s="292"/>
      <c r="H4" s="292"/>
      <c r="I4" s="292"/>
      <c r="J4" s="294" t="s">
        <v>7</v>
      </c>
      <c r="K4" s="295"/>
      <c r="L4" s="295"/>
      <c r="M4" s="295"/>
      <c r="N4" s="296"/>
      <c r="O4" s="292" t="s">
        <v>8</v>
      </c>
    </row>
    <row r="5" spans="1:19" ht="83.25" customHeight="1" x14ac:dyDescent="0.2">
      <c r="A5" s="291"/>
      <c r="B5" s="274"/>
      <c r="C5" s="292"/>
      <c r="D5" s="17" t="s">
        <v>9</v>
      </c>
      <c r="E5" s="17" t="s">
        <v>10</v>
      </c>
      <c r="F5" s="294" t="s">
        <v>11</v>
      </c>
      <c r="G5" s="295"/>
      <c r="H5" s="296"/>
      <c r="I5" s="17" t="s">
        <v>12</v>
      </c>
      <c r="J5" s="17" t="s">
        <v>13</v>
      </c>
      <c r="K5" s="17" t="s">
        <v>14</v>
      </c>
      <c r="L5" s="17" t="s">
        <v>15</v>
      </c>
      <c r="M5" s="208" t="s">
        <v>201</v>
      </c>
      <c r="N5" s="17" t="s">
        <v>203</v>
      </c>
      <c r="O5" s="292"/>
    </row>
    <row r="6" spans="1:19" x14ac:dyDescent="0.2">
      <c r="A6" s="2"/>
      <c r="B6" s="325" t="s">
        <v>61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7"/>
      <c r="O6" s="17"/>
    </row>
    <row r="7" spans="1:19" ht="19.5" customHeight="1" x14ac:dyDescent="0.2">
      <c r="A7" s="56" t="s">
        <v>16</v>
      </c>
      <c r="B7" s="251" t="s">
        <v>36</v>
      </c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3"/>
      <c r="O7" s="57"/>
    </row>
    <row r="8" spans="1:19" ht="78.75" customHeight="1" x14ac:dyDescent="0.2">
      <c r="A8" s="260" t="s">
        <v>34</v>
      </c>
      <c r="B8" s="129" t="s">
        <v>146</v>
      </c>
      <c r="C8" s="4" t="s">
        <v>63</v>
      </c>
      <c r="D8" s="2" t="s">
        <v>85</v>
      </c>
      <c r="E8" s="2" t="s">
        <v>86</v>
      </c>
      <c r="F8" s="30" t="s">
        <v>88</v>
      </c>
      <c r="G8" s="28">
        <v>3</v>
      </c>
      <c r="H8" s="31" t="s">
        <v>89</v>
      </c>
      <c r="I8" s="2" t="s">
        <v>90</v>
      </c>
      <c r="J8" s="176">
        <f>8494978.65-364230.91-141865.92+269769.2+90819.4</f>
        <v>8349470.4200000009</v>
      </c>
      <c r="K8" s="176">
        <f>9086380.28</f>
        <v>9086380.2799999993</v>
      </c>
      <c r="L8" s="176">
        <f>9474345.22</f>
        <v>9474345.2200000007</v>
      </c>
      <c r="M8" s="176">
        <f>L8</f>
        <v>9474345.2200000007</v>
      </c>
      <c r="N8" s="176">
        <f>SUM(J8:M8)</f>
        <v>36384541.140000001</v>
      </c>
      <c r="O8" s="257" t="s">
        <v>98</v>
      </c>
    </row>
    <row r="9" spans="1:19" ht="135" customHeight="1" x14ac:dyDescent="0.2">
      <c r="A9" s="262"/>
      <c r="B9" s="129" t="s">
        <v>168</v>
      </c>
      <c r="C9" s="4" t="s">
        <v>63</v>
      </c>
      <c r="D9" s="74" t="s">
        <v>85</v>
      </c>
      <c r="E9" s="75" t="s">
        <v>86</v>
      </c>
      <c r="F9" s="76" t="s">
        <v>88</v>
      </c>
      <c r="G9" s="78">
        <v>3</v>
      </c>
      <c r="H9" s="75" t="s">
        <v>150</v>
      </c>
      <c r="I9" s="75" t="s">
        <v>90</v>
      </c>
      <c r="J9" s="176">
        <f>360588.6-90819.4</f>
        <v>269769.19999999995</v>
      </c>
      <c r="K9" s="176">
        <v>0</v>
      </c>
      <c r="L9" s="176">
        <v>0</v>
      </c>
      <c r="M9" s="176"/>
      <c r="N9" s="176">
        <f>SUM(J9:M9)</f>
        <v>269769.19999999995</v>
      </c>
      <c r="O9" s="268"/>
    </row>
    <row r="10" spans="1:19" ht="149.25" customHeight="1" x14ac:dyDescent="0.2">
      <c r="A10" s="262"/>
      <c r="B10" s="129" t="s">
        <v>169</v>
      </c>
      <c r="C10" s="4" t="s">
        <v>63</v>
      </c>
      <c r="D10" s="74" t="s">
        <v>85</v>
      </c>
      <c r="E10" s="75" t="s">
        <v>86</v>
      </c>
      <c r="F10" s="76" t="s">
        <v>88</v>
      </c>
      <c r="G10" s="78">
        <v>3</v>
      </c>
      <c r="H10" s="75" t="s">
        <v>151</v>
      </c>
      <c r="I10" s="75" t="s">
        <v>90</v>
      </c>
      <c r="J10" s="79">
        <v>3642.31</v>
      </c>
      <c r="K10" s="79">
        <v>0</v>
      </c>
      <c r="L10" s="79">
        <v>0</v>
      </c>
      <c r="M10" s="79"/>
      <c r="N10" s="79">
        <f>SUM(J10:M10)</f>
        <v>3642.31</v>
      </c>
      <c r="O10" s="275"/>
    </row>
    <row r="11" spans="1:19" ht="66.75" customHeight="1" x14ac:dyDescent="0.2">
      <c r="A11" s="261"/>
      <c r="B11" s="129" t="s">
        <v>170</v>
      </c>
      <c r="C11" s="62" t="s">
        <v>63</v>
      </c>
      <c r="D11" s="75" t="s">
        <v>85</v>
      </c>
      <c r="E11" s="75" t="s">
        <v>86</v>
      </c>
      <c r="F11" s="76" t="s">
        <v>88</v>
      </c>
      <c r="G11" s="78">
        <v>3</v>
      </c>
      <c r="H11" s="75" t="s">
        <v>157</v>
      </c>
      <c r="I11" s="75" t="s">
        <v>90</v>
      </c>
      <c r="J11" s="79">
        <f>141865.92+65974.35</f>
        <v>207840.27000000002</v>
      </c>
      <c r="K11" s="79">
        <v>0</v>
      </c>
      <c r="L11" s="79">
        <v>0</v>
      </c>
      <c r="M11" s="79"/>
      <c r="N11" s="79">
        <f>SUM(J11:M11)</f>
        <v>207840.27000000002</v>
      </c>
      <c r="O11" s="114"/>
    </row>
    <row r="12" spans="1:19" ht="115.5" customHeight="1" x14ac:dyDescent="0.2">
      <c r="A12" s="2" t="s">
        <v>18</v>
      </c>
      <c r="B12" s="4" t="s">
        <v>37</v>
      </c>
      <c r="C12" s="4" t="s">
        <v>63</v>
      </c>
      <c r="D12" s="2"/>
      <c r="E12" s="2"/>
      <c r="F12" s="30"/>
      <c r="G12" s="28"/>
      <c r="H12" s="42"/>
      <c r="I12" s="2"/>
      <c r="J12" s="79"/>
      <c r="K12" s="79"/>
      <c r="L12" s="79"/>
      <c r="M12" s="79"/>
      <c r="N12" s="79">
        <f t="shared" ref="N12" si="0">SUM(J12:L12)</f>
        <v>0</v>
      </c>
      <c r="O12" s="34" t="s">
        <v>102</v>
      </c>
      <c r="P12" s="24">
        <f>J12*0.01</f>
        <v>0</v>
      </c>
      <c r="Q12" s="24">
        <f>K12*0.01</f>
        <v>0</v>
      </c>
    </row>
    <row r="13" spans="1:19" ht="65.25" customHeight="1" x14ac:dyDescent="0.2">
      <c r="A13" s="91" t="s">
        <v>64</v>
      </c>
      <c r="B13" s="90" t="s">
        <v>132</v>
      </c>
      <c r="C13" s="89" t="s">
        <v>63</v>
      </c>
      <c r="D13" s="117" t="s">
        <v>85</v>
      </c>
      <c r="E13" s="117" t="s">
        <v>86</v>
      </c>
      <c r="F13" s="121" t="s">
        <v>88</v>
      </c>
      <c r="G13" s="122">
        <v>3</v>
      </c>
      <c r="H13" s="42" t="s">
        <v>118</v>
      </c>
      <c r="I13" s="117" t="s">
        <v>93</v>
      </c>
      <c r="J13" s="79">
        <v>0</v>
      </c>
      <c r="K13" s="79"/>
      <c r="L13" s="79">
        <v>0</v>
      </c>
      <c r="M13" s="79"/>
      <c r="N13" s="79">
        <f>SUM(J13:M13)</f>
        <v>0</v>
      </c>
      <c r="O13" s="34" t="s">
        <v>121</v>
      </c>
      <c r="P13" s="24" t="s">
        <v>117</v>
      </c>
    </row>
    <row r="14" spans="1:19" ht="87.75" customHeight="1" x14ac:dyDescent="0.2">
      <c r="A14" s="2" t="s">
        <v>116</v>
      </c>
      <c r="B14" s="5" t="s">
        <v>38</v>
      </c>
      <c r="C14" s="4" t="s">
        <v>63</v>
      </c>
      <c r="D14" s="88" t="s">
        <v>85</v>
      </c>
      <c r="E14" s="88" t="s">
        <v>31</v>
      </c>
      <c r="F14" s="30" t="s">
        <v>88</v>
      </c>
      <c r="G14" s="28">
        <v>3</v>
      </c>
      <c r="H14" s="42" t="s">
        <v>133</v>
      </c>
      <c r="I14" s="88" t="s">
        <v>93</v>
      </c>
      <c r="J14" s="79">
        <f>300+62924</f>
        <v>63224</v>
      </c>
      <c r="K14" s="79"/>
      <c r="L14" s="79">
        <v>0</v>
      </c>
      <c r="M14" s="79"/>
      <c r="N14" s="79">
        <f>SUM(J14:M14)</f>
        <v>63224</v>
      </c>
      <c r="O14" s="34" t="s">
        <v>103</v>
      </c>
      <c r="P14" s="24">
        <f>J14*0.01</f>
        <v>632.24</v>
      </c>
      <c r="Q14" s="24">
        <f>K14*0.01</f>
        <v>0</v>
      </c>
      <c r="R14" s="336" t="s">
        <v>196</v>
      </c>
      <c r="S14" s="336"/>
    </row>
    <row r="15" spans="1:19" ht="30.75" customHeight="1" x14ac:dyDescent="0.2">
      <c r="A15" s="49"/>
      <c r="B15" s="50" t="s">
        <v>19</v>
      </c>
      <c r="C15" s="51"/>
      <c r="D15" s="50"/>
      <c r="E15" s="50"/>
      <c r="F15" s="52"/>
      <c r="G15" s="53"/>
      <c r="H15" s="54"/>
      <c r="I15" s="50"/>
      <c r="J15" s="80">
        <f>SUM(J8:J14)</f>
        <v>8893946.2000000011</v>
      </c>
      <c r="K15" s="80">
        <f>SUM(K8:K14)</f>
        <v>9086380.2799999993</v>
      </c>
      <c r="L15" s="80">
        <f>SUM(L8:L14)</f>
        <v>9474345.2200000007</v>
      </c>
      <c r="M15" s="80">
        <f>SUM(M8:M14)</f>
        <v>9474345.2200000007</v>
      </c>
      <c r="N15" s="80">
        <f>SUM(N8:N14)</f>
        <v>36929016.920000009</v>
      </c>
      <c r="O15" s="51"/>
      <c r="P15" s="23"/>
    </row>
    <row r="16" spans="1:19" ht="21" customHeight="1" x14ac:dyDescent="0.2">
      <c r="A16" s="56" t="s">
        <v>20</v>
      </c>
      <c r="B16" s="251" t="s">
        <v>39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3"/>
      <c r="O16" s="58"/>
    </row>
    <row r="17" spans="1:17" ht="167.25" customHeight="1" x14ac:dyDescent="0.25">
      <c r="A17" s="10" t="s">
        <v>21</v>
      </c>
      <c r="B17" s="12" t="s">
        <v>40</v>
      </c>
      <c r="C17" s="5" t="s">
        <v>63</v>
      </c>
      <c r="D17" s="2"/>
      <c r="E17" s="2"/>
      <c r="F17" s="30"/>
      <c r="G17" s="28"/>
      <c r="H17" s="31"/>
      <c r="I17" s="2"/>
      <c r="J17" s="11"/>
      <c r="K17" s="11"/>
      <c r="L17" s="11"/>
      <c r="M17" s="11"/>
      <c r="N17" s="11">
        <f>SUM(J17:L17)</f>
        <v>0</v>
      </c>
      <c r="O17" s="34" t="s">
        <v>104</v>
      </c>
      <c r="P17" s="35"/>
    </row>
    <row r="18" spans="1:17" ht="27" customHeight="1" x14ac:dyDescent="0.2">
      <c r="A18" s="49"/>
      <c r="B18" s="50" t="s">
        <v>22</v>
      </c>
      <c r="C18" s="51"/>
      <c r="D18" s="50"/>
      <c r="E18" s="50"/>
      <c r="F18" s="52"/>
      <c r="G18" s="53"/>
      <c r="H18" s="54"/>
      <c r="I18" s="50"/>
      <c r="J18" s="77">
        <f>SUM(J17:J17)</f>
        <v>0</v>
      </c>
      <c r="K18" s="77">
        <f>SUM(K17:K17)</f>
        <v>0</v>
      </c>
      <c r="L18" s="77">
        <f>SUM(L17:L17)</f>
        <v>0</v>
      </c>
      <c r="M18" s="77"/>
      <c r="N18" s="77">
        <f>SUM(N17:N17)</f>
        <v>0</v>
      </c>
      <c r="O18" s="51"/>
      <c r="P18" s="23"/>
    </row>
    <row r="19" spans="1:17" ht="22.5" customHeight="1" x14ac:dyDescent="0.2">
      <c r="A19" s="56" t="s">
        <v>23</v>
      </c>
      <c r="B19" s="251" t="s">
        <v>41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3"/>
      <c r="O19" s="58"/>
    </row>
    <row r="20" spans="1:17" ht="39.75" customHeight="1" x14ac:dyDescent="0.25">
      <c r="A20" s="260" t="s">
        <v>24</v>
      </c>
      <c r="B20" s="254" t="s">
        <v>158</v>
      </c>
      <c r="C20" s="5" t="s">
        <v>63</v>
      </c>
      <c r="D20" s="88" t="s">
        <v>85</v>
      </c>
      <c r="E20" s="88" t="s">
        <v>31</v>
      </c>
      <c r="F20" s="30" t="s">
        <v>88</v>
      </c>
      <c r="G20" s="28">
        <v>3</v>
      </c>
      <c r="H20" s="42" t="s">
        <v>134</v>
      </c>
      <c r="I20" s="88" t="s">
        <v>93</v>
      </c>
      <c r="J20" s="196">
        <f>16000+4000</f>
        <v>20000</v>
      </c>
      <c r="K20" s="196">
        <v>0</v>
      </c>
      <c r="L20" s="196">
        <v>0</v>
      </c>
      <c r="M20" s="196">
        <v>0</v>
      </c>
      <c r="N20" s="196">
        <f t="shared" ref="N20:N26" si="1">SUM(J20:M20)</f>
        <v>20000</v>
      </c>
      <c r="O20" s="257" t="s">
        <v>99</v>
      </c>
      <c r="P20" s="36" t="s">
        <v>114</v>
      </c>
    </row>
    <row r="21" spans="1:17" ht="39.75" customHeight="1" x14ac:dyDescent="0.25">
      <c r="A21" s="261"/>
      <c r="B21" s="256"/>
      <c r="C21" s="90" t="s">
        <v>63</v>
      </c>
      <c r="D21" s="74" t="s">
        <v>85</v>
      </c>
      <c r="E21" s="75" t="s">
        <v>31</v>
      </c>
      <c r="F21" s="76" t="s">
        <v>88</v>
      </c>
      <c r="G21" s="78">
        <v>3</v>
      </c>
      <c r="H21" s="42" t="s">
        <v>134</v>
      </c>
      <c r="I21" s="88" t="s">
        <v>32</v>
      </c>
      <c r="J21" s="196">
        <f>15000+3880</f>
        <v>18880</v>
      </c>
      <c r="K21" s="196">
        <v>0</v>
      </c>
      <c r="L21" s="196">
        <v>0</v>
      </c>
      <c r="M21" s="196">
        <v>0</v>
      </c>
      <c r="N21" s="196">
        <f t="shared" si="1"/>
        <v>18880</v>
      </c>
      <c r="O21" s="259"/>
      <c r="P21" s="36" t="s">
        <v>110</v>
      </c>
    </row>
    <row r="22" spans="1:17" ht="62.25" customHeight="1" x14ac:dyDescent="0.25">
      <c r="A22" s="260" t="s">
        <v>108</v>
      </c>
      <c r="B22" s="254" t="s">
        <v>135</v>
      </c>
      <c r="C22" s="90" t="s">
        <v>63</v>
      </c>
      <c r="D22" s="107" t="s">
        <v>85</v>
      </c>
      <c r="E22" s="108" t="s">
        <v>31</v>
      </c>
      <c r="F22" s="109" t="s">
        <v>88</v>
      </c>
      <c r="G22" s="110">
        <v>3</v>
      </c>
      <c r="H22" s="42" t="s">
        <v>136</v>
      </c>
      <c r="I22" s="117" t="s">
        <v>93</v>
      </c>
      <c r="J22" s="196">
        <v>90000</v>
      </c>
      <c r="K22" s="196">
        <v>0</v>
      </c>
      <c r="L22" s="196">
        <v>0</v>
      </c>
      <c r="M22" s="196">
        <v>0</v>
      </c>
      <c r="N22" s="196">
        <f t="shared" si="1"/>
        <v>90000</v>
      </c>
      <c r="O22" s="257" t="s">
        <v>122</v>
      </c>
      <c r="P22" s="36" t="s">
        <v>114</v>
      </c>
    </row>
    <row r="23" spans="1:17" ht="64.5" customHeight="1" x14ac:dyDescent="0.25">
      <c r="A23" s="261"/>
      <c r="B23" s="256"/>
      <c r="C23" s="90" t="s">
        <v>63</v>
      </c>
      <c r="D23" s="107" t="s">
        <v>85</v>
      </c>
      <c r="E23" s="108" t="s">
        <v>31</v>
      </c>
      <c r="F23" s="109" t="s">
        <v>88</v>
      </c>
      <c r="G23" s="110">
        <v>3</v>
      </c>
      <c r="H23" s="111" t="s">
        <v>136</v>
      </c>
      <c r="I23" s="117" t="s">
        <v>32</v>
      </c>
      <c r="J23" s="196">
        <v>0</v>
      </c>
      <c r="K23" s="196">
        <v>0</v>
      </c>
      <c r="L23" s="196">
        <v>0</v>
      </c>
      <c r="M23" s="196">
        <v>0</v>
      </c>
      <c r="N23" s="196">
        <f t="shared" si="1"/>
        <v>0</v>
      </c>
      <c r="O23" s="259"/>
      <c r="P23" s="36" t="s">
        <v>110</v>
      </c>
    </row>
    <row r="24" spans="1:17" ht="43.5" customHeight="1" x14ac:dyDescent="0.25">
      <c r="A24" s="260" t="s">
        <v>161</v>
      </c>
      <c r="B24" s="254" t="s">
        <v>159</v>
      </c>
      <c r="C24" s="113" t="s">
        <v>63</v>
      </c>
      <c r="D24" s="107" t="s">
        <v>85</v>
      </c>
      <c r="E24" s="108" t="s">
        <v>31</v>
      </c>
      <c r="F24" s="109" t="s">
        <v>88</v>
      </c>
      <c r="G24" s="110">
        <v>3</v>
      </c>
      <c r="H24" s="111" t="s">
        <v>162</v>
      </c>
      <c r="I24" s="117" t="s">
        <v>32</v>
      </c>
      <c r="J24" s="196">
        <v>75500</v>
      </c>
      <c r="K24" s="196">
        <v>0</v>
      </c>
      <c r="L24" s="196">
        <v>0</v>
      </c>
      <c r="M24" s="196">
        <v>0</v>
      </c>
      <c r="N24" s="196">
        <f t="shared" si="1"/>
        <v>75500</v>
      </c>
      <c r="O24" s="115"/>
      <c r="P24" s="36" t="s">
        <v>110</v>
      </c>
    </row>
    <row r="25" spans="1:17" ht="38.25" customHeight="1" x14ac:dyDescent="0.25">
      <c r="A25" s="261"/>
      <c r="B25" s="256"/>
      <c r="C25" s="82" t="s">
        <v>63</v>
      </c>
      <c r="D25" s="119" t="s">
        <v>85</v>
      </c>
      <c r="E25" s="119" t="s">
        <v>31</v>
      </c>
      <c r="F25" s="120" t="s">
        <v>88</v>
      </c>
      <c r="G25" s="174">
        <v>3</v>
      </c>
      <c r="H25" s="119" t="s">
        <v>162</v>
      </c>
      <c r="I25" s="119" t="s">
        <v>93</v>
      </c>
      <c r="J25" s="196">
        <v>80000</v>
      </c>
      <c r="K25" s="196">
        <v>0</v>
      </c>
      <c r="L25" s="196">
        <v>0</v>
      </c>
      <c r="M25" s="196">
        <v>0</v>
      </c>
      <c r="N25" s="196">
        <f t="shared" si="1"/>
        <v>80000</v>
      </c>
      <c r="O25" s="173"/>
      <c r="P25" s="36" t="s">
        <v>114</v>
      </c>
    </row>
    <row r="26" spans="1:17" ht="93.75" customHeight="1" x14ac:dyDescent="0.25">
      <c r="A26" s="92" t="s">
        <v>160</v>
      </c>
      <c r="B26" s="94" t="s">
        <v>137</v>
      </c>
      <c r="C26" s="90" t="s">
        <v>63</v>
      </c>
      <c r="D26" s="107" t="s">
        <v>85</v>
      </c>
      <c r="E26" s="108" t="s">
        <v>30</v>
      </c>
      <c r="F26" s="109" t="s">
        <v>88</v>
      </c>
      <c r="G26" s="110">
        <v>3</v>
      </c>
      <c r="H26" s="42" t="s">
        <v>113</v>
      </c>
      <c r="I26" s="117" t="s">
        <v>32</v>
      </c>
      <c r="J26" s="196">
        <v>250000</v>
      </c>
      <c r="K26" s="196">
        <v>0</v>
      </c>
      <c r="L26" s="196">
        <v>0</v>
      </c>
      <c r="M26" s="196">
        <v>0</v>
      </c>
      <c r="N26" s="196">
        <f t="shared" si="1"/>
        <v>250000</v>
      </c>
      <c r="O26" s="93"/>
      <c r="P26" s="36" t="s">
        <v>115</v>
      </c>
    </row>
    <row r="27" spans="1:17" ht="27.75" customHeight="1" x14ac:dyDescent="0.2">
      <c r="A27" s="49"/>
      <c r="B27" s="50" t="s">
        <v>25</v>
      </c>
      <c r="C27" s="51"/>
      <c r="D27" s="50"/>
      <c r="E27" s="50"/>
      <c r="F27" s="52"/>
      <c r="G27" s="53"/>
      <c r="H27" s="54"/>
      <c r="I27" s="50"/>
      <c r="J27" s="199">
        <f>SUM(J20:J26)</f>
        <v>534380</v>
      </c>
      <c r="K27" s="199">
        <f t="shared" ref="K27:M27" si="2">SUM(K20:K26)</f>
        <v>0</v>
      </c>
      <c r="L27" s="199">
        <f t="shared" si="2"/>
        <v>0</v>
      </c>
      <c r="M27" s="199">
        <f t="shared" si="2"/>
        <v>0</v>
      </c>
      <c r="N27" s="199">
        <f>SUM(N20:N26)</f>
        <v>534380</v>
      </c>
      <c r="O27" s="51"/>
      <c r="P27" s="23"/>
    </row>
    <row r="28" spans="1:17" ht="23.25" customHeight="1" x14ac:dyDescent="0.2">
      <c r="A28" s="56" t="s">
        <v>26</v>
      </c>
      <c r="B28" s="251" t="s">
        <v>42</v>
      </c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3"/>
      <c r="O28" s="59"/>
    </row>
    <row r="29" spans="1:17" ht="70.5" customHeight="1" x14ac:dyDescent="0.2">
      <c r="A29" s="260" t="s">
        <v>35</v>
      </c>
      <c r="B29" s="254" t="s">
        <v>163</v>
      </c>
      <c r="C29" s="272" t="s">
        <v>63</v>
      </c>
      <c r="D29" s="117" t="s">
        <v>85</v>
      </c>
      <c r="E29" s="117" t="s">
        <v>86</v>
      </c>
      <c r="F29" s="121" t="s">
        <v>88</v>
      </c>
      <c r="G29" s="122">
        <v>3</v>
      </c>
      <c r="H29" s="42" t="s">
        <v>119</v>
      </c>
      <c r="I29" s="117" t="s">
        <v>93</v>
      </c>
      <c r="J29" s="11">
        <v>60000</v>
      </c>
      <c r="K29" s="11">
        <v>0</v>
      </c>
      <c r="L29" s="11">
        <v>0</v>
      </c>
      <c r="M29" s="11"/>
      <c r="N29" s="11">
        <f>SUM(J29:M29)</f>
        <v>60000</v>
      </c>
      <c r="O29" s="257" t="s">
        <v>120</v>
      </c>
      <c r="P29" s="24" t="s">
        <v>117</v>
      </c>
    </row>
    <row r="30" spans="1:17" ht="86.25" customHeight="1" x14ac:dyDescent="0.2">
      <c r="A30" s="262"/>
      <c r="B30" s="255"/>
      <c r="C30" s="273"/>
      <c r="D30" s="117" t="s">
        <v>85</v>
      </c>
      <c r="E30" s="117" t="s">
        <v>31</v>
      </c>
      <c r="F30" s="121" t="s">
        <v>88</v>
      </c>
      <c r="G30" s="122">
        <v>3</v>
      </c>
      <c r="H30" s="42" t="s">
        <v>119</v>
      </c>
      <c r="I30" s="117" t="s">
        <v>93</v>
      </c>
      <c r="J30" s="11">
        <f>90000+60000-50000</f>
        <v>100000</v>
      </c>
      <c r="K30" s="11">
        <v>0</v>
      </c>
      <c r="L30" s="11">
        <v>0</v>
      </c>
      <c r="M30" s="11"/>
      <c r="N30" s="11">
        <f>SUM(J30:M30)</f>
        <v>100000</v>
      </c>
      <c r="O30" s="258"/>
      <c r="P30" s="24" t="s">
        <v>114</v>
      </c>
    </row>
    <row r="31" spans="1:17" ht="96" customHeight="1" x14ac:dyDescent="0.2">
      <c r="A31" s="2" t="s">
        <v>43</v>
      </c>
      <c r="B31" s="4" t="s">
        <v>69</v>
      </c>
      <c r="C31" s="3" t="s">
        <v>63</v>
      </c>
      <c r="D31" s="2"/>
      <c r="E31" s="2"/>
      <c r="F31" s="30"/>
      <c r="G31" s="28"/>
      <c r="H31" s="31"/>
      <c r="I31" s="2"/>
      <c r="J31" s="11"/>
      <c r="K31" s="11"/>
      <c r="L31" s="11"/>
      <c r="M31" s="11"/>
      <c r="N31" s="11">
        <f t="shared" ref="N31:N32" si="3">SUM(J31:L31)</f>
        <v>0</v>
      </c>
      <c r="O31" s="37" t="s">
        <v>100</v>
      </c>
      <c r="P31" s="24">
        <f>J31*0.2</f>
        <v>0</v>
      </c>
      <c r="Q31" s="24">
        <f>K31*0.2</f>
        <v>0</v>
      </c>
    </row>
    <row r="32" spans="1:17" ht="87" customHeight="1" x14ac:dyDescent="0.2">
      <c r="A32" s="2" t="s">
        <v>44</v>
      </c>
      <c r="B32" s="4" t="s">
        <v>70</v>
      </c>
      <c r="C32" s="3" t="s">
        <v>63</v>
      </c>
      <c r="D32" s="2"/>
      <c r="E32" s="2"/>
      <c r="F32" s="30"/>
      <c r="G32" s="28"/>
      <c r="H32" s="42"/>
      <c r="I32" s="2"/>
      <c r="J32" s="11"/>
      <c r="K32" s="11"/>
      <c r="L32" s="11"/>
      <c r="M32" s="11"/>
      <c r="N32" s="11">
        <f t="shared" si="3"/>
        <v>0</v>
      </c>
      <c r="O32" s="34"/>
      <c r="P32" s="24">
        <f>J32*0.2</f>
        <v>0</v>
      </c>
      <c r="Q32" s="24">
        <f>K32*0.2</f>
        <v>0</v>
      </c>
    </row>
    <row r="33" spans="1:16" ht="126.75" customHeight="1" x14ac:dyDescent="0.2">
      <c r="A33" s="260" t="s">
        <v>45</v>
      </c>
      <c r="B33" s="263" t="s">
        <v>164</v>
      </c>
      <c r="C33" s="3" t="s">
        <v>63</v>
      </c>
      <c r="D33" s="117" t="s">
        <v>85</v>
      </c>
      <c r="E33" s="117" t="s">
        <v>31</v>
      </c>
      <c r="F33" s="121" t="s">
        <v>88</v>
      </c>
      <c r="G33" s="122">
        <v>3</v>
      </c>
      <c r="H33" s="42" t="s">
        <v>111</v>
      </c>
      <c r="I33" s="117" t="s">
        <v>32</v>
      </c>
      <c r="J33" s="196">
        <f>200000+20000+58031.49</f>
        <v>278031.49</v>
      </c>
      <c r="K33" s="11">
        <v>0</v>
      </c>
      <c r="L33" s="11">
        <v>0</v>
      </c>
      <c r="M33" s="11"/>
      <c r="N33" s="196">
        <f t="shared" ref="N33:N40" si="4">SUM(J33:M33)</f>
        <v>278031.49</v>
      </c>
      <c r="O33" s="175" t="s">
        <v>227</v>
      </c>
      <c r="P33" s="24" t="s">
        <v>110</v>
      </c>
    </row>
    <row r="34" spans="1:16" ht="49.15" customHeight="1" x14ac:dyDescent="0.2">
      <c r="A34" s="262"/>
      <c r="B34" s="264"/>
      <c r="C34" s="3" t="s">
        <v>63</v>
      </c>
      <c r="D34" s="117" t="s">
        <v>85</v>
      </c>
      <c r="E34" s="117" t="s">
        <v>86</v>
      </c>
      <c r="F34" s="121" t="s">
        <v>88</v>
      </c>
      <c r="G34" s="122">
        <v>3</v>
      </c>
      <c r="H34" s="42" t="s">
        <v>111</v>
      </c>
      <c r="I34" s="117" t="s">
        <v>93</v>
      </c>
      <c r="J34" s="196"/>
      <c r="K34" s="11">
        <v>300000</v>
      </c>
      <c r="L34" s="11">
        <v>0</v>
      </c>
      <c r="M34" s="11">
        <v>0</v>
      </c>
      <c r="N34" s="196">
        <f>SUM(J34:M34)</f>
        <v>300000</v>
      </c>
      <c r="O34" s="97" t="s">
        <v>123</v>
      </c>
    </row>
    <row r="35" spans="1:16" ht="66.75" customHeight="1" x14ac:dyDescent="0.2">
      <c r="A35" s="261"/>
      <c r="B35" s="265"/>
      <c r="C35" s="3" t="s">
        <v>63</v>
      </c>
      <c r="D35" s="117" t="s">
        <v>85</v>
      </c>
      <c r="E35" s="117" t="s">
        <v>31</v>
      </c>
      <c r="F35" s="121" t="s">
        <v>88</v>
      </c>
      <c r="G35" s="122">
        <v>3</v>
      </c>
      <c r="H35" s="42" t="s">
        <v>111</v>
      </c>
      <c r="I35" s="117" t="s">
        <v>93</v>
      </c>
      <c r="J35" s="196">
        <f>700000+300000+163915.45+50000</f>
        <v>1213915.45</v>
      </c>
      <c r="K35" s="11"/>
      <c r="L35" s="11">
        <v>0</v>
      </c>
      <c r="M35" s="11">
        <v>0</v>
      </c>
      <c r="N35" s="196">
        <f>SUM(J35:M35)</f>
        <v>1213915.45</v>
      </c>
      <c r="O35" s="97" t="s">
        <v>123</v>
      </c>
      <c r="P35" s="24" t="s">
        <v>186</v>
      </c>
    </row>
    <row r="36" spans="1:16" ht="78.75" customHeight="1" x14ac:dyDescent="0.2">
      <c r="A36" s="2" t="s">
        <v>72</v>
      </c>
      <c r="B36" s="112" t="s">
        <v>163</v>
      </c>
      <c r="C36" s="3" t="s">
        <v>63</v>
      </c>
      <c r="D36" s="117" t="s">
        <v>85</v>
      </c>
      <c r="E36" s="117" t="s">
        <v>31</v>
      </c>
      <c r="F36" s="121" t="s">
        <v>88</v>
      </c>
      <c r="G36" s="122">
        <v>3</v>
      </c>
      <c r="H36" s="42" t="s">
        <v>119</v>
      </c>
      <c r="I36" s="117" t="s">
        <v>32</v>
      </c>
      <c r="J36" s="11">
        <v>150000</v>
      </c>
      <c r="K36" s="11">
        <v>0</v>
      </c>
      <c r="L36" s="11">
        <v>0</v>
      </c>
      <c r="M36" s="11"/>
      <c r="N36" s="11">
        <f t="shared" si="4"/>
        <v>150000</v>
      </c>
      <c r="O36" s="37" t="s">
        <v>125</v>
      </c>
      <c r="P36" s="24" t="s">
        <v>110</v>
      </c>
    </row>
    <row r="37" spans="1:16" ht="81.75" customHeight="1" x14ac:dyDescent="0.2">
      <c r="A37" s="2" t="s">
        <v>46</v>
      </c>
      <c r="B37" s="112" t="s">
        <v>138</v>
      </c>
      <c r="C37" s="3" t="s">
        <v>63</v>
      </c>
      <c r="D37" s="117" t="s">
        <v>85</v>
      </c>
      <c r="E37" s="117" t="s">
        <v>31</v>
      </c>
      <c r="F37" s="121" t="s">
        <v>88</v>
      </c>
      <c r="G37" s="122">
        <v>3</v>
      </c>
      <c r="H37" s="42" t="s">
        <v>112</v>
      </c>
      <c r="I37" s="117" t="s">
        <v>93</v>
      </c>
      <c r="J37" s="11">
        <v>90000</v>
      </c>
      <c r="K37" s="11">
        <v>0</v>
      </c>
      <c r="L37" s="11">
        <v>0</v>
      </c>
      <c r="M37" s="11"/>
      <c r="N37" s="11">
        <f t="shared" si="4"/>
        <v>90000</v>
      </c>
      <c r="O37" s="34" t="s">
        <v>124</v>
      </c>
      <c r="P37" s="24" t="s">
        <v>0</v>
      </c>
    </row>
    <row r="38" spans="1:16" ht="132" customHeight="1" x14ac:dyDescent="0.2">
      <c r="A38" s="2" t="s">
        <v>79</v>
      </c>
      <c r="B38" s="4" t="s">
        <v>73</v>
      </c>
      <c r="C38" s="3" t="s">
        <v>63</v>
      </c>
      <c r="D38" s="2" t="s">
        <v>85</v>
      </c>
      <c r="E38" s="2" t="s">
        <v>31</v>
      </c>
      <c r="F38" s="30" t="s">
        <v>88</v>
      </c>
      <c r="G38" s="28">
        <v>3</v>
      </c>
      <c r="H38" s="31" t="s">
        <v>184</v>
      </c>
      <c r="I38" s="2" t="s">
        <v>93</v>
      </c>
      <c r="J38" s="11">
        <f>100000</f>
        <v>100000</v>
      </c>
      <c r="K38" s="11" t="s">
        <v>185</v>
      </c>
      <c r="L38" s="11" t="s">
        <v>185</v>
      </c>
      <c r="M38" s="11"/>
      <c r="N38" s="11">
        <f t="shared" si="4"/>
        <v>100000</v>
      </c>
      <c r="O38" s="34" t="s">
        <v>101</v>
      </c>
    </row>
    <row r="39" spans="1:16" ht="155.25" customHeight="1" x14ac:dyDescent="0.2">
      <c r="A39" s="2" t="s">
        <v>80</v>
      </c>
      <c r="B39" s="43" t="s">
        <v>71</v>
      </c>
      <c r="C39" s="3"/>
      <c r="D39" s="2"/>
      <c r="E39" s="2"/>
      <c r="F39" s="30"/>
      <c r="G39" s="28"/>
      <c r="H39" s="31"/>
      <c r="I39" s="2"/>
      <c r="J39" s="11"/>
      <c r="K39" s="11"/>
      <c r="L39" s="11"/>
      <c r="M39" s="11"/>
      <c r="N39" s="11">
        <f t="shared" si="4"/>
        <v>0</v>
      </c>
      <c r="O39" s="34" t="s">
        <v>105</v>
      </c>
    </row>
    <row r="40" spans="1:16" ht="221.25" customHeight="1" x14ac:dyDescent="0.2">
      <c r="A40" s="193" t="s">
        <v>188</v>
      </c>
      <c r="B40" s="195" t="s">
        <v>189</v>
      </c>
      <c r="C40" s="3" t="s">
        <v>63</v>
      </c>
      <c r="D40" s="193" t="s">
        <v>85</v>
      </c>
      <c r="E40" s="193" t="s">
        <v>31</v>
      </c>
      <c r="F40" s="30" t="s">
        <v>88</v>
      </c>
      <c r="G40" s="194">
        <v>3</v>
      </c>
      <c r="H40" s="31" t="s">
        <v>191</v>
      </c>
      <c r="I40" s="193" t="s">
        <v>32</v>
      </c>
      <c r="J40" s="11">
        <f>400000</f>
        <v>400000</v>
      </c>
      <c r="K40" s="11" t="s">
        <v>185</v>
      </c>
      <c r="L40" s="11" t="s">
        <v>185</v>
      </c>
      <c r="M40" s="11"/>
      <c r="N40" s="11">
        <f t="shared" si="4"/>
        <v>400000</v>
      </c>
      <c r="O40" s="34" t="s">
        <v>101</v>
      </c>
    </row>
    <row r="41" spans="1:16" ht="28.5" customHeight="1" x14ac:dyDescent="0.2">
      <c r="A41" s="49"/>
      <c r="B41" s="50" t="s">
        <v>27</v>
      </c>
      <c r="C41" s="51"/>
      <c r="D41" s="50"/>
      <c r="E41" s="50"/>
      <c r="F41" s="52"/>
      <c r="G41" s="53"/>
      <c r="H41" s="54"/>
      <c r="I41" s="50"/>
      <c r="J41" s="55">
        <f>SUM(J29:J40)</f>
        <v>2391946.94</v>
      </c>
      <c r="K41" s="55">
        <f>SUM(K29:K39)</f>
        <v>300000</v>
      </c>
      <c r="L41" s="55">
        <f>SUM(L29:L39)</f>
        <v>0</v>
      </c>
      <c r="M41" s="55"/>
      <c r="N41" s="55">
        <f>SUM(N29:N40)</f>
        <v>2691946.94</v>
      </c>
      <c r="O41" s="51"/>
      <c r="P41" s="23"/>
    </row>
    <row r="42" spans="1:16" ht="24" customHeight="1" x14ac:dyDescent="0.2">
      <c r="A42" s="60" t="s">
        <v>76</v>
      </c>
      <c r="B42" s="251" t="s">
        <v>74</v>
      </c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3"/>
      <c r="O42" s="61"/>
    </row>
    <row r="43" spans="1:16" ht="15.75" customHeight="1" x14ac:dyDescent="0.25">
      <c r="A43" s="126" t="s">
        <v>47</v>
      </c>
      <c r="B43" s="254" t="s">
        <v>75</v>
      </c>
      <c r="C43" s="5" t="s">
        <v>63</v>
      </c>
      <c r="D43" s="2" t="s">
        <v>85</v>
      </c>
      <c r="E43" s="2" t="s">
        <v>30</v>
      </c>
      <c r="F43" s="30" t="s">
        <v>88</v>
      </c>
      <c r="G43" s="28">
        <v>3</v>
      </c>
      <c r="H43" s="31" t="s">
        <v>91</v>
      </c>
      <c r="I43" s="2" t="s">
        <v>49</v>
      </c>
      <c r="J43" s="84">
        <f>625566.5+188921.08+272274.96</f>
        <v>1086762.54</v>
      </c>
      <c r="K43" s="84">
        <f>778625.16+332766.2</f>
        <v>1111391.3600000001</v>
      </c>
      <c r="L43" s="84">
        <f>843983.44+345090.87</f>
        <v>1189074.31</v>
      </c>
      <c r="M43" s="84">
        <f>843983.44+345090.87</f>
        <v>1189074.31</v>
      </c>
      <c r="N43" s="84">
        <f>SUM(J43:M43)</f>
        <v>4576302.5200000005</v>
      </c>
      <c r="O43" s="257"/>
      <c r="P43" s="36"/>
    </row>
    <row r="44" spans="1:16" x14ac:dyDescent="0.25">
      <c r="A44" s="127"/>
      <c r="B44" s="255"/>
      <c r="C44" s="5" t="s">
        <v>63</v>
      </c>
      <c r="D44" s="74" t="s">
        <v>85</v>
      </c>
      <c r="E44" s="75" t="s">
        <v>30</v>
      </c>
      <c r="F44" s="76" t="s">
        <v>88</v>
      </c>
      <c r="G44" s="78">
        <v>3</v>
      </c>
      <c r="H44" s="75" t="s">
        <v>91</v>
      </c>
      <c r="I44" s="2" t="s">
        <v>147</v>
      </c>
      <c r="J44" s="84">
        <f>7200-3200</f>
        <v>4000</v>
      </c>
      <c r="K44" s="84"/>
      <c r="L44" s="84"/>
      <c r="M44" s="84"/>
      <c r="N44" s="84">
        <f>SUM(J44:M44)</f>
        <v>4000</v>
      </c>
      <c r="O44" s="258"/>
      <c r="P44" s="36"/>
    </row>
    <row r="45" spans="1:16" x14ac:dyDescent="0.25">
      <c r="A45" s="127"/>
      <c r="B45" s="255"/>
      <c r="C45" s="5" t="s">
        <v>63</v>
      </c>
      <c r="D45" s="74" t="s">
        <v>85</v>
      </c>
      <c r="E45" s="75" t="s">
        <v>30</v>
      </c>
      <c r="F45" s="76" t="s">
        <v>88</v>
      </c>
      <c r="G45" s="78">
        <v>3</v>
      </c>
      <c r="H45" s="75" t="s">
        <v>91</v>
      </c>
      <c r="I45" s="75" t="s">
        <v>32</v>
      </c>
      <c r="J45" s="84">
        <f>290346.4+3200-58031.49</f>
        <v>235514.91000000003</v>
      </c>
      <c r="K45" s="84">
        <f>323459.03</f>
        <v>323459.03000000003</v>
      </c>
      <c r="L45" s="84">
        <f t="shared" ref="L45:M45" si="5">323459.03</f>
        <v>323459.03000000003</v>
      </c>
      <c r="M45" s="84">
        <f t="shared" si="5"/>
        <v>323459.03000000003</v>
      </c>
      <c r="N45" s="84">
        <f>SUM(J45:M45)</f>
        <v>1205892</v>
      </c>
      <c r="O45" s="259"/>
      <c r="P45" s="36"/>
    </row>
    <row r="46" spans="1:16" outlineLevel="1" x14ac:dyDescent="0.25">
      <c r="A46" s="127"/>
      <c r="B46" s="255"/>
      <c r="C46" s="124" t="s">
        <v>63</v>
      </c>
      <c r="D46" s="74" t="s">
        <v>85</v>
      </c>
      <c r="E46" s="75" t="s">
        <v>30</v>
      </c>
      <c r="F46" s="76" t="s">
        <v>88</v>
      </c>
      <c r="G46" s="78">
        <v>3</v>
      </c>
      <c r="H46" s="75" t="s">
        <v>91</v>
      </c>
      <c r="I46" s="75" t="s">
        <v>149</v>
      </c>
      <c r="J46" s="84">
        <v>4500</v>
      </c>
      <c r="K46" s="84"/>
      <c r="L46" s="84"/>
      <c r="M46" s="84"/>
      <c r="N46" s="84">
        <f>SUM(J46:M46)</f>
        <v>4500</v>
      </c>
      <c r="O46" s="125"/>
      <c r="P46" s="36"/>
    </row>
    <row r="47" spans="1:16" outlineLevel="1" x14ac:dyDescent="0.25">
      <c r="A47" s="128"/>
      <c r="B47" s="256"/>
      <c r="C47" s="124" t="s">
        <v>63</v>
      </c>
      <c r="D47" s="74" t="s">
        <v>85</v>
      </c>
      <c r="E47" s="75" t="s">
        <v>30</v>
      </c>
      <c r="F47" s="76" t="s">
        <v>88</v>
      </c>
      <c r="G47" s="78">
        <v>3</v>
      </c>
      <c r="H47" s="75" t="s">
        <v>91</v>
      </c>
      <c r="I47" s="123"/>
      <c r="J47" s="84"/>
      <c r="K47" s="84"/>
      <c r="L47" s="84"/>
      <c r="M47" s="84"/>
      <c r="N47" s="84">
        <f t="shared" ref="N47" si="6">SUM(J47:L47)</f>
        <v>0</v>
      </c>
      <c r="O47" s="125"/>
      <c r="P47" s="36"/>
    </row>
    <row r="48" spans="1:16" ht="31.5" customHeight="1" x14ac:dyDescent="0.2">
      <c r="A48" s="49"/>
      <c r="B48" s="50" t="s">
        <v>48</v>
      </c>
      <c r="C48" s="51"/>
      <c r="D48" s="50"/>
      <c r="E48" s="50"/>
      <c r="F48" s="52"/>
      <c r="G48" s="53"/>
      <c r="H48" s="54"/>
      <c r="I48" s="50"/>
      <c r="J48" s="85">
        <f>SUM(J43:J47)</f>
        <v>1330777.4500000002</v>
      </c>
      <c r="K48" s="85">
        <f>SUM(K43:K47)</f>
        <v>1434850.3900000001</v>
      </c>
      <c r="L48" s="85">
        <f t="shared" ref="L48:M48" si="7">SUM(L43:L47)</f>
        <v>1512533.34</v>
      </c>
      <c r="M48" s="85">
        <f t="shared" si="7"/>
        <v>1512533.34</v>
      </c>
      <c r="N48" s="85">
        <f>SUM(J48:M48)</f>
        <v>5790694.5200000005</v>
      </c>
      <c r="O48" s="51"/>
      <c r="P48" s="23"/>
    </row>
    <row r="49" spans="1:16" ht="33" customHeight="1" x14ac:dyDescent="0.2">
      <c r="A49" s="44"/>
      <c r="B49" s="45" t="s">
        <v>28</v>
      </c>
      <c r="C49" s="45"/>
      <c r="D49" s="45"/>
      <c r="E49" s="45"/>
      <c r="F49" s="46"/>
      <c r="G49" s="47"/>
      <c r="H49" s="48"/>
      <c r="I49" s="45"/>
      <c r="J49" s="178">
        <f>J15+J18+J27+J41+J48</f>
        <v>13151050.59</v>
      </c>
      <c r="K49" s="86">
        <f>K15+K18+K27+K41+K48</f>
        <v>10821230.67</v>
      </c>
      <c r="L49" s="86">
        <f>L15+L18+L27+L41+L48</f>
        <v>10986878.560000001</v>
      </c>
      <c r="M49" s="86">
        <f>M15+M18+M27+M41+M48</f>
        <v>10986878.560000001</v>
      </c>
      <c r="N49" s="86">
        <f>N15+N18+N27+N41+N48</f>
        <v>45946038.38000001</v>
      </c>
      <c r="O49" s="45"/>
      <c r="P49" s="23"/>
    </row>
    <row r="50" spans="1:16" x14ac:dyDescent="0.2">
      <c r="A50" s="2"/>
      <c r="B50" s="4" t="s">
        <v>29</v>
      </c>
      <c r="C50" s="4"/>
      <c r="D50" s="4"/>
      <c r="E50" s="4"/>
      <c r="F50" s="30"/>
      <c r="G50" s="28"/>
      <c r="H50" s="29"/>
      <c r="I50" s="4"/>
      <c r="J50" s="179"/>
      <c r="K50" s="84"/>
      <c r="L50" s="84"/>
      <c r="M50" s="84"/>
      <c r="N50" s="84"/>
      <c r="O50" s="4"/>
    </row>
    <row r="51" spans="1:16" ht="30" customHeight="1" x14ac:dyDescent="0.2">
      <c r="A51" s="2"/>
      <c r="B51" s="4" t="s">
        <v>63</v>
      </c>
      <c r="C51" s="4"/>
      <c r="D51" s="4"/>
      <c r="E51" s="4"/>
      <c r="F51" s="30"/>
      <c r="G51" s="28"/>
      <c r="H51" s="29"/>
      <c r="I51" s="4"/>
      <c r="J51" s="179">
        <f>J49-J52</f>
        <v>12259807.039999999</v>
      </c>
      <c r="K51" s="84">
        <f>K49</f>
        <v>10821230.67</v>
      </c>
      <c r="L51" s="84">
        <f>L49</f>
        <v>10986878.560000001</v>
      </c>
      <c r="M51" s="84">
        <f>M49</f>
        <v>10986878.560000001</v>
      </c>
      <c r="N51" s="84">
        <f>J51+K51+L51+M51</f>
        <v>45054794.830000006</v>
      </c>
      <c r="O51" s="4"/>
      <c r="P51" s="23"/>
    </row>
    <row r="52" spans="1:16" ht="47.25" x14ac:dyDescent="0.2">
      <c r="A52" s="2"/>
      <c r="B52" s="62" t="s">
        <v>166</v>
      </c>
      <c r="C52" s="4"/>
      <c r="D52" s="4"/>
      <c r="E52" s="4"/>
      <c r="F52" s="30"/>
      <c r="G52" s="28"/>
      <c r="H52" s="29"/>
      <c r="I52" s="4"/>
      <c r="J52" s="179">
        <f>425269.2+65974.35+400000</f>
        <v>891243.55</v>
      </c>
      <c r="K52" s="84"/>
      <c r="L52" s="84"/>
      <c r="M52" s="84"/>
      <c r="N52" s="84">
        <f>SUM(J52:M52)</f>
        <v>891243.55</v>
      </c>
      <c r="O52" s="4"/>
      <c r="P52" s="23"/>
    </row>
    <row r="53" spans="1:16" s="26" customFormat="1" ht="35.25" customHeight="1" x14ac:dyDescent="0.2">
      <c r="A53" s="39"/>
    </row>
    <row r="54" spans="1:16" s="26" customFormat="1" ht="35.25" customHeight="1" x14ac:dyDescent="0.2">
      <c r="A54" s="322"/>
      <c r="B54" s="322"/>
      <c r="C54" s="322"/>
      <c r="D54" s="322"/>
      <c r="E54" s="322"/>
      <c r="F54" s="322"/>
      <c r="G54" s="322"/>
      <c r="H54" s="322"/>
      <c r="I54" s="322"/>
      <c r="J54" s="25"/>
      <c r="K54" s="25"/>
      <c r="L54" s="25"/>
      <c r="M54" s="25"/>
      <c r="N54" s="25"/>
    </row>
    <row r="55" spans="1:16" s="26" customFormat="1" ht="35.25" customHeight="1" x14ac:dyDescent="0.2">
      <c r="A55" s="39"/>
    </row>
    <row r="56" spans="1:16" s="26" customFormat="1" ht="35.25" customHeight="1" x14ac:dyDescent="0.2">
      <c r="A56" s="39"/>
      <c r="J56" s="25"/>
    </row>
    <row r="57" spans="1:16" x14ac:dyDescent="0.2">
      <c r="J57" s="23"/>
      <c r="P57" s="23"/>
    </row>
  </sheetData>
  <mergeCells count="36">
    <mergeCell ref="E1:G1"/>
    <mergeCell ref="L1:O1"/>
    <mergeCell ref="A2:O2"/>
    <mergeCell ref="A4:A5"/>
    <mergeCell ref="B4:B5"/>
    <mergeCell ref="C4:C5"/>
    <mergeCell ref="D4:I4"/>
    <mergeCell ref="J4:N4"/>
    <mergeCell ref="O4:O5"/>
    <mergeCell ref="F5:H5"/>
    <mergeCell ref="A54:I54"/>
    <mergeCell ref="B6:N6"/>
    <mergeCell ref="B7:N7"/>
    <mergeCell ref="B16:N16"/>
    <mergeCell ref="B29:B30"/>
    <mergeCell ref="B19:N19"/>
    <mergeCell ref="B28:N28"/>
    <mergeCell ref="B20:B21"/>
    <mergeCell ref="A33:A35"/>
    <mergeCell ref="B43:B47"/>
    <mergeCell ref="B24:B25"/>
    <mergeCell ref="A24:A25"/>
    <mergeCell ref="O43:O45"/>
    <mergeCell ref="O20:O21"/>
    <mergeCell ref="B33:B35"/>
    <mergeCell ref="B22:B23"/>
    <mergeCell ref="O22:O23"/>
    <mergeCell ref="R14:S14"/>
    <mergeCell ref="O8:O10"/>
    <mergeCell ref="O29:O30"/>
    <mergeCell ref="B42:N42"/>
    <mergeCell ref="A29:A30"/>
    <mergeCell ref="C29:C30"/>
    <mergeCell ref="A8:A11"/>
    <mergeCell ref="A20:A21"/>
    <mergeCell ref="A22:A23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64" fitToWidth="4" fitToHeight="17" orientation="landscape" r:id="rId1"/>
  <headerFooter alignWithMargins="0"/>
  <rowBreaks count="3" manualBreakCount="3">
    <brk id="11" max="13" man="1"/>
    <brk id="23" max="13" man="1"/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ПП1 (2)</vt:lpstr>
      <vt:lpstr>ГПприл.3-объемы</vt:lpstr>
      <vt:lpstr>ПП1</vt:lpstr>
      <vt:lpstr>ПП2</vt:lpstr>
      <vt:lpstr>ПП3</vt:lpstr>
      <vt:lpstr>'ГПприл.3-объемы'!Заголовки_для_печати</vt:lpstr>
      <vt:lpstr>ПП1!Заголовки_для_печати</vt:lpstr>
      <vt:lpstr>'ПП1 (2)'!Заголовки_для_печати</vt:lpstr>
      <vt:lpstr>'ГПприл.3-объемы'!Область_печати</vt:lpstr>
      <vt:lpstr>ПП1!Область_печати</vt:lpstr>
      <vt:lpstr>'ПП1 (2)'!Область_печати</vt:lpstr>
      <vt:lpstr>ПП2!Область_печати</vt:lpstr>
      <vt:lpstr>ПП3!Область_печати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User</cp:lastModifiedBy>
  <cp:lastPrinted>2014-11-11T06:08:35Z</cp:lastPrinted>
  <dcterms:created xsi:type="dcterms:W3CDTF">2013-07-29T03:10:57Z</dcterms:created>
  <dcterms:modified xsi:type="dcterms:W3CDTF">2014-11-11T06:09:26Z</dcterms:modified>
</cp:coreProperties>
</file>